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ghar\Documents\Excel\St Matthews\"/>
    </mc:Choice>
  </mc:AlternateContent>
  <xr:revisionPtr revIDLastSave="0" documentId="8_{D7AFCD35-29BA-4321-97CD-F6F9956BC13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alance 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6" i="1" l="1"/>
  <c r="B108" i="1"/>
  <c r="F149" i="1"/>
  <c r="D149" i="1"/>
  <c r="B149" i="1"/>
  <c r="B141" i="1"/>
  <c r="F141" i="1" s="1"/>
  <c r="D141" i="1"/>
  <c r="H141" i="1" s="1"/>
  <c r="D72" i="1"/>
  <c r="B72" i="1"/>
  <c r="D34" i="1"/>
  <c r="B34" i="1"/>
  <c r="D158" i="1"/>
  <c r="D148" i="1"/>
  <c r="B148" i="1"/>
  <c r="D146" i="1"/>
  <c r="B146" i="1"/>
  <c r="D145" i="1"/>
  <c r="B145" i="1"/>
  <c r="D140" i="1"/>
  <c r="B140" i="1"/>
  <c r="D139" i="1"/>
  <c r="B139" i="1"/>
  <c r="D138" i="1"/>
  <c r="B138" i="1"/>
  <c r="D137" i="1"/>
  <c r="B137" i="1"/>
  <c r="D136" i="1"/>
  <c r="B136" i="1"/>
  <c r="D135" i="1"/>
  <c r="D133" i="1"/>
  <c r="H133" i="1" s="1"/>
  <c r="B133" i="1"/>
  <c r="D132" i="1"/>
  <c r="B132" i="1"/>
  <c r="D131" i="1"/>
  <c r="H131" i="1" s="1"/>
  <c r="B131" i="1"/>
  <c r="D130" i="1"/>
  <c r="B130" i="1"/>
  <c r="D129" i="1"/>
  <c r="B129" i="1"/>
  <c r="D128" i="1"/>
  <c r="H128" i="1" s="1"/>
  <c r="B128" i="1"/>
  <c r="D127" i="1"/>
  <c r="H127" i="1" s="1"/>
  <c r="B127" i="1"/>
  <c r="D126" i="1"/>
  <c r="B126" i="1"/>
  <c r="D125" i="1"/>
  <c r="B125" i="1"/>
  <c r="D124" i="1"/>
  <c r="B124" i="1"/>
  <c r="D123" i="1"/>
  <c r="B123" i="1"/>
  <c r="D122" i="1"/>
  <c r="H122" i="1" s="1"/>
  <c r="B122" i="1"/>
  <c r="D121" i="1"/>
  <c r="H121" i="1" s="1"/>
  <c r="B121" i="1"/>
  <c r="D120" i="1"/>
  <c r="B120" i="1"/>
  <c r="D119" i="1"/>
  <c r="H119" i="1" s="1"/>
  <c r="B119" i="1"/>
  <c r="D115" i="1"/>
  <c r="B115" i="1"/>
  <c r="D114" i="1"/>
  <c r="H114" i="1" s="1"/>
  <c r="B114" i="1"/>
  <c r="D113" i="1"/>
  <c r="H113" i="1" s="1"/>
  <c r="B113" i="1"/>
  <c r="D112" i="1"/>
  <c r="B112" i="1"/>
  <c r="D111" i="1"/>
  <c r="B111" i="1"/>
  <c r="D110" i="1"/>
  <c r="B110" i="1"/>
  <c r="D107" i="1"/>
  <c r="B107" i="1"/>
  <c r="D100" i="1"/>
  <c r="H100" i="1" s="1"/>
  <c r="B100" i="1"/>
  <c r="D97" i="1"/>
  <c r="H97" i="1" s="1"/>
  <c r="B97" i="1"/>
  <c r="D96" i="1"/>
  <c r="D95" i="1"/>
  <c r="H95" i="1" s="1"/>
  <c r="B95" i="1"/>
  <c r="D94" i="1"/>
  <c r="H94" i="1" s="1"/>
  <c r="B94" i="1"/>
  <c r="D90" i="1"/>
  <c r="B90" i="1"/>
  <c r="D88" i="1"/>
  <c r="B88" i="1"/>
  <c r="D87" i="1"/>
  <c r="H87" i="1" s="1"/>
  <c r="B87" i="1"/>
  <c r="D86" i="1"/>
  <c r="H86" i="1" s="1"/>
  <c r="B86" i="1"/>
  <c r="D82" i="1"/>
  <c r="H82" i="1" s="1"/>
  <c r="B82" i="1"/>
  <c r="D81" i="1"/>
  <c r="B81" i="1"/>
  <c r="D80" i="1"/>
  <c r="H80" i="1" s="1"/>
  <c r="B80" i="1"/>
  <c r="D79" i="1"/>
  <c r="B79" i="1"/>
  <c r="D77" i="1"/>
  <c r="H77" i="1" s="1"/>
  <c r="B77" i="1"/>
  <c r="D76" i="1"/>
  <c r="H76" i="1" s="1"/>
  <c r="B76" i="1"/>
  <c r="D75" i="1"/>
  <c r="B75" i="1"/>
  <c r="D74" i="1"/>
  <c r="H74" i="1" s="1"/>
  <c r="B74" i="1"/>
  <c r="D73" i="1"/>
  <c r="H73" i="1" s="1"/>
  <c r="B73" i="1"/>
  <c r="D70" i="1"/>
  <c r="H70" i="1" s="1"/>
  <c r="B70" i="1"/>
  <c r="D69" i="1"/>
  <c r="B69" i="1"/>
  <c r="D68" i="1"/>
  <c r="B68" i="1"/>
  <c r="H67" i="1"/>
  <c r="D65" i="1"/>
  <c r="H65" i="1" s="1"/>
  <c r="B65" i="1"/>
  <c r="D64" i="1"/>
  <c r="H64" i="1" s="1"/>
  <c r="B64" i="1"/>
  <c r="D63" i="1"/>
  <c r="H63" i="1" s="1"/>
  <c r="B63" i="1"/>
  <c r="D62" i="1"/>
  <c r="H62" i="1" s="1"/>
  <c r="B62" i="1"/>
  <c r="D59" i="1"/>
  <c r="B59" i="1"/>
  <c r="D58" i="1"/>
  <c r="B58" i="1"/>
  <c r="D57" i="1"/>
  <c r="B57" i="1"/>
  <c r="D56" i="1"/>
  <c r="B56" i="1"/>
  <c r="D55" i="1"/>
  <c r="H55" i="1" s="1"/>
  <c r="B55" i="1"/>
  <c r="D54" i="1"/>
  <c r="B54" i="1"/>
  <c r="D52" i="1"/>
  <c r="B52" i="1"/>
  <c r="D51" i="1"/>
  <c r="H51" i="1" s="1"/>
  <c r="B51" i="1"/>
  <c r="D50" i="1"/>
  <c r="B50" i="1"/>
  <c r="D49" i="1"/>
  <c r="B49" i="1"/>
  <c r="D48" i="1"/>
  <c r="B48" i="1"/>
  <c r="D47" i="1"/>
  <c r="B47" i="1"/>
  <c r="D46" i="1"/>
  <c r="B46" i="1"/>
  <c r="D44" i="1"/>
  <c r="H44" i="1" s="1"/>
  <c r="B44" i="1"/>
  <c r="D43" i="1"/>
  <c r="H43" i="1" s="1"/>
  <c r="B43" i="1"/>
  <c r="D42" i="1"/>
  <c r="B42" i="1"/>
  <c r="D39" i="1"/>
  <c r="H39" i="1" s="1"/>
  <c r="B39" i="1"/>
  <c r="D38" i="1"/>
  <c r="B38" i="1"/>
  <c r="D37" i="1"/>
  <c r="B37" i="1"/>
  <c r="D36" i="1"/>
  <c r="B36" i="1"/>
  <c r="D32" i="1"/>
  <c r="B32" i="1"/>
  <c r="D35" i="1"/>
  <c r="B35" i="1"/>
  <c r="D31" i="1"/>
  <c r="B31" i="1"/>
  <c r="D28" i="1"/>
  <c r="H28" i="1" s="1"/>
  <c r="B28" i="1"/>
  <c r="D27" i="1"/>
  <c r="H27" i="1" s="1"/>
  <c r="B27" i="1"/>
  <c r="D26" i="1"/>
  <c r="H26" i="1" s="1"/>
  <c r="B26" i="1"/>
  <c r="D25" i="1"/>
  <c r="H25" i="1" s="1"/>
  <c r="B25" i="1"/>
  <c r="D24" i="1"/>
  <c r="B24" i="1"/>
  <c r="D23" i="1"/>
  <c r="B23" i="1"/>
  <c r="D22" i="1"/>
  <c r="B22" i="1"/>
  <c r="D21" i="1"/>
  <c r="H21" i="1" s="1"/>
  <c r="B21" i="1"/>
  <c r="D20" i="1"/>
  <c r="B20" i="1"/>
  <c r="D19" i="1"/>
  <c r="B19" i="1"/>
  <c r="D18" i="1"/>
  <c r="B18" i="1"/>
  <c r="D17" i="1"/>
  <c r="H17" i="1" s="1"/>
  <c r="B17" i="1"/>
  <c r="D16" i="1"/>
  <c r="H16" i="1" s="1"/>
  <c r="B16" i="1"/>
  <c r="D15" i="1"/>
  <c r="B15" i="1"/>
  <c r="D14" i="1"/>
  <c r="H14" i="1" s="1"/>
  <c r="B14" i="1"/>
  <c r="D13" i="1"/>
  <c r="B13" i="1"/>
  <c r="D12" i="1"/>
  <c r="B12" i="1"/>
  <c r="D11" i="1"/>
  <c r="B11" i="1"/>
  <c r="D10" i="1"/>
  <c r="H10" i="1" s="1"/>
  <c r="B10" i="1"/>
  <c r="D9" i="1"/>
  <c r="B9" i="1"/>
  <c r="B117" i="1" l="1"/>
  <c r="D117" i="1"/>
  <c r="F154" i="1"/>
  <c r="H158" i="1"/>
  <c r="D33" i="1"/>
  <c r="B40" i="1"/>
  <c r="D40" i="1"/>
  <c r="H130" i="1"/>
  <c r="H157" i="1"/>
  <c r="F27" i="1"/>
  <c r="H18" i="1"/>
  <c r="F32" i="1"/>
  <c r="F14" i="1"/>
  <c r="H146" i="1"/>
  <c r="F39" i="1"/>
  <c r="F36" i="1"/>
  <c r="B33" i="1"/>
  <c r="F44" i="1"/>
  <c r="F9" i="1"/>
  <c r="H13" i="1"/>
  <c r="H50" i="1"/>
  <c r="H96" i="1"/>
  <c r="F157" i="1"/>
  <c r="H47" i="1"/>
  <c r="F94" i="1"/>
  <c r="F20" i="1"/>
  <c r="H58" i="1"/>
  <c r="F79" i="1"/>
  <c r="F128" i="1"/>
  <c r="F110" i="1"/>
  <c r="H36" i="1"/>
  <c r="H75" i="1"/>
  <c r="H15" i="1"/>
  <c r="H111" i="1"/>
  <c r="F126" i="1"/>
  <c r="F77" i="1"/>
  <c r="H112" i="1"/>
  <c r="F17" i="1"/>
  <c r="F25" i="1"/>
  <c r="F58" i="1"/>
  <c r="H68" i="1"/>
  <c r="H81" i="1"/>
  <c r="H137" i="1"/>
  <c r="F59" i="1"/>
  <c r="F56" i="1"/>
  <c r="D89" i="1"/>
  <c r="D91" i="1" s="1"/>
  <c r="H120" i="1"/>
  <c r="F136" i="1"/>
  <c r="H57" i="1"/>
  <c r="H35" i="1"/>
  <c r="F38" i="1"/>
  <c r="F48" i="1"/>
  <c r="F73" i="1"/>
  <c r="F81" i="1"/>
  <c r="F86" i="1"/>
  <c r="F97" i="1"/>
  <c r="H118" i="1"/>
  <c r="H125" i="1"/>
  <c r="F129" i="1"/>
  <c r="F133" i="1"/>
  <c r="F140" i="1"/>
  <c r="F148" i="1"/>
  <c r="H155" i="1"/>
  <c r="H136" i="1"/>
  <c r="H52" i="1"/>
  <c r="F69" i="1"/>
  <c r="H126" i="1"/>
  <c r="H156" i="1"/>
  <c r="H11" i="1"/>
  <c r="B60" i="1"/>
  <c r="F153" i="1"/>
  <c r="H19" i="1"/>
  <c r="H23" i="1"/>
  <c r="D53" i="1"/>
  <c r="F70" i="1"/>
  <c r="F138" i="1"/>
  <c r="D45" i="1"/>
  <c r="H45" i="1" s="1"/>
  <c r="D147" i="1"/>
  <c r="H20" i="1"/>
  <c r="H24" i="1"/>
  <c r="F43" i="1"/>
  <c r="H124" i="1"/>
  <c r="F132" i="1"/>
  <c r="F139" i="1"/>
  <c r="F146" i="1"/>
  <c r="H12" i="1"/>
  <c r="F15" i="1"/>
  <c r="H22" i="1"/>
  <c r="F50" i="1"/>
  <c r="H88" i="1"/>
  <c r="F112" i="1"/>
  <c r="F115" i="1"/>
  <c r="F122" i="1"/>
  <c r="H132" i="1"/>
  <c r="H135" i="1"/>
  <c r="H138" i="1"/>
  <c r="F10" i="1"/>
  <c r="F13" i="1"/>
  <c r="F19" i="1"/>
  <c r="F23" i="1"/>
  <c r="F26" i="1"/>
  <c r="H37" i="1"/>
  <c r="F107" i="1"/>
  <c r="F63" i="1"/>
  <c r="H90" i="1"/>
  <c r="F120" i="1"/>
  <c r="F123" i="1"/>
  <c r="F130" i="1"/>
  <c r="F34" i="1"/>
  <c r="H38" i="1"/>
  <c r="F11" i="1"/>
  <c r="H32" i="1"/>
  <c r="H48" i="1"/>
  <c r="H56" i="1"/>
  <c r="F75" i="1"/>
  <c r="F87" i="1"/>
  <c r="F124" i="1"/>
  <c r="H140" i="1"/>
  <c r="F21" i="1"/>
  <c r="F52" i="1"/>
  <c r="F64" i="1"/>
  <c r="F72" i="1"/>
  <c r="F18" i="1"/>
  <c r="F42" i="1"/>
  <c r="F46" i="1"/>
  <c r="F49" i="1"/>
  <c r="F95" i="1"/>
  <c r="F114" i="1"/>
  <c r="F155" i="1"/>
  <c r="H34" i="1"/>
  <c r="F54" i="1"/>
  <c r="F24" i="1"/>
  <c r="F37" i="1"/>
  <c r="F47" i="1"/>
  <c r="H54" i="1"/>
  <c r="F57" i="1"/>
  <c r="F62" i="1"/>
  <c r="F68" i="1"/>
  <c r="F76" i="1"/>
  <c r="B83" i="1"/>
  <c r="F100" i="1"/>
  <c r="B116" i="1"/>
  <c r="F127" i="1"/>
  <c r="B142" i="1"/>
  <c r="H46" i="1"/>
  <c r="B78" i="1"/>
  <c r="F22" i="1"/>
  <c r="F31" i="1"/>
  <c r="H49" i="1"/>
  <c r="F55" i="1"/>
  <c r="H59" i="1"/>
  <c r="F65" i="1"/>
  <c r="F74" i="1"/>
  <c r="D83" i="1"/>
  <c r="H85" i="1"/>
  <c r="F88" i="1"/>
  <c r="H93" i="1"/>
  <c r="F96" i="1"/>
  <c r="D116" i="1"/>
  <c r="D108" i="1" s="1"/>
  <c r="F125" i="1"/>
  <c r="H129" i="1"/>
  <c r="D142" i="1"/>
  <c r="H154" i="1"/>
  <c r="B29" i="1"/>
  <c r="H31" i="1"/>
  <c r="D78" i="1"/>
  <c r="H79" i="1"/>
  <c r="F82" i="1"/>
  <c r="H110" i="1"/>
  <c r="F113" i="1"/>
  <c r="F121" i="1"/>
  <c r="F137" i="1"/>
  <c r="D98" i="1"/>
  <c r="D99" i="1" s="1"/>
  <c r="D29" i="1"/>
  <c r="F16" i="1"/>
  <c r="F35" i="1"/>
  <c r="H42" i="1"/>
  <c r="D71" i="1"/>
  <c r="H72" i="1"/>
  <c r="F80" i="1"/>
  <c r="F90" i="1"/>
  <c r="F111" i="1"/>
  <c r="H115" i="1"/>
  <c r="F119" i="1"/>
  <c r="H123" i="1"/>
  <c r="F135" i="1"/>
  <c r="H139" i="1"/>
  <c r="F145" i="1"/>
  <c r="D159" i="1"/>
  <c r="H9" i="1"/>
  <c r="F12" i="1"/>
  <c r="F28" i="1"/>
  <c r="F51" i="1"/>
  <c r="D60" i="1"/>
  <c r="D66" i="1"/>
  <c r="H66" i="1" s="1"/>
  <c r="H69" i="1"/>
  <c r="B89" i="1"/>
  <c r="B91" i="1" s="1"/>
  <c r="H107" i="1"/>
  <c r="F131" i="1"/>
  <c r="H145" i="1"/>
  <c r="H148" i="1"/>
  <c r="H153" i="1"/>
  <c r="F156" i="1"/>
  <c r="B66" i="1"/>
  <c r="B71" i="1"/>
  <c r="B159" i="1"/>
  <c r="B45" i="1"/>
  <c r="B53" i="1"/>
  <c r="B98" i="1"/>
  <c r="B147" i="1"/>
  <c r="F158" i="1"/>
  <c r="H117" i="1" l="1"/>
  <c r="B84" i="1"/>
  <c r="H108" i="1"/>
  <c r="B143" i="1"/>
  <c r="B150" i="1" s="1"/>
  <c r="H40" i="1"/>
  <c r="D143" i="1"/>
  <c r="H33" i="1"/>
  <c r="F117" i="1"/>
  <c r="B61" i="1"/>
  <c r="B92" i="1" s="1"/>
  <c r="B102" i="1" s="1"/>
  <c r="H91" i="1"/>
  <c r="D84" i="1"/>
  <c r="D61" i="1"/>
  <c r="F33" i="1"/>
  <c r="F40" i="1"/>
  <c r="F53" i="1"/>
  <c r="F98" i="1"/>
  <c r="F60" i="1"/>
  <c r="H78" i="1"/>
  <c r="H89" i="1"/>
  <c r="H142" i="1"/>
  <c r="F78" i="1"/>
  <c r="F147" i="1"/>
  <c r="H60" i="1"/>
  <c r="H83" i="1"/>
  <c r="B99" i="1"/>
  <c r="F99" i="1" s="1"/>
  <c r="H71" i="1"/>
  <c r="F66" i="1"/>
  <c r="F29" i="1"/>
  <c r="H116" i="1"/>
  <c r="F83" i="1"/>
  <c r="H29" i="1"/>
  <c r="F142" i="1"/>
  <c r="F89" i="1"/>
  <c r="F91" i="1" s="1"/>
  <c r="F159" i="1"/>
  <c r="F116" i="1"/>
  <c r="F108" i="1" s="1"/>
  <c r="H53" i="1"/>
  <c r="F45" i="1"/>
  <c r="F71" i="1"/>
  <c r="H147" i="1"/>
  <c r="H159" i="1"/>
  <c r="H98" i="1"/>
  <c r="D150" i="1" l="1"/>
  <c r="H143" i="1"/>
  <c r="F143" i="1"/>
  <c r="F150" i="1" s="1"/>
  <c r="H61" i="1"/>
  <c r="D92" i="1"/>
  <c r="D102" i="1" s="1"/>
  <c r="F84" i="1"/>
  <c r="F61" i="1"/>
  <c r="H99" i="1"/>
  <c r="H84" i="1"/>
  <c r="B101" i="1"/>
  <c r="D160" i="1"/>
  <c r="D162" i="1" l="1"/>
  <c r="F92" i="1"/>
  <c r="F102" i="1" s="1"/>
  <c r="H92" i="1"/>
  <c r="D101" i="1"/>
  <c r="F101" i="1" s="1"/>
  <c r="H102" i="1" l="1"/>
  <c r="H101" i="1"/>
  <c r="H150" i="1" l="1"/>
  <c r="H149" i="1"/>
  <c r="B160" i="1" l="1"/>
  <c r="B162" i="1" s="1"/>
  <c r="F160" i="1" l="1"/>
  <c r="H160" i="1"/>
</calcChain>
</file>

<file path=xl/sharedStrings.xml><?xml version="1.0" encoding="utf-8"?>
<sst xmlns="http://schemas.openxmlformats.org/spreadsheetml/2006/main" count="160" uniqueCount="158">
  <si>
    <t xml:space="preserve">   Current Assets</t>
  </si>
  <si>
    <t xml:space="preserve">      Cash and Cash Equivalent</t>
  </si>
  <si>
    <t xml:space="preserve">         1000 Petty Cash</t>
  </si>
  <si>
    <t xml:space="preserve">         1001 Petty Cash - Admin</t>
  </si>
  <si>
    <t xml:space="preserve">         1002 Petty Cash - Day Care</t>
  </si>
  <si>
    <t xml:space="preserve">         1003 Petty Cash - Seniors</t>
  </si>
  <si>
    <t xml:space="preserve">         1004 Petty Cash - Social Services</t>
  </si>
  <si>
    <t xml:space="preserve">         1005 Petty Cash - ECISS</t>
  </si>
  <si>
    <t xml:space="preserve">         1006 Petty Cash - Rox Seniors</t>
  </si>
  <si>
    <t xml:space="preserve">         1007 Petty cash - H2S</t>
  </si>
  <si>
    <t xml:space="preserve">         1008 Staff expense reimbursements</t>
  </si>
  <si>
    <t xml:space="preserve">         1011 RBC Savings Account</t>
  </si>
  <si>
    <t xml:space="preserve">         1012 Operating account</t>
  </si>
  <si>
    <t xml:space="preserve">         1014 GIC/Term deposit - City of Ham</t>
  </si>
  <si>
    <t xml:space="preserve">         1018 Telpay Clearing</t>
  </si>
  <si>
    <t xml:space="preserve">         1020 Payroll clearing</t>
  </si>
  <si>
    <t xml:space="preserve">         1400 RBC Direct Investing</t>
  </si>
  <si>
    <t xml:space="preserve">         1401 RBC Direct Investing - Cash</t>
  </si>
  <si>
    <t xml:space="preserve">         72218</t>
  </si>
  <si>
    <t xml:space="preserve">         no ledger reference</t>
  </si>
  <si>
    <t xml:space="preserve">         Telpay</t>
  </si>
  <si>
    <t xml:space="preserve">         1499 Undeposited funds</t>
  </si>
  <si>
    <t xml:space="preserve">      Accounts Receivable (A/R)</t>
  </si>
  <si>
    <t xml:space="preserve">         1240 Accounts Receivable</t>
  </si>
  <si>
    <t xml:space="preserve">      1085 GST/HST Receivable</t>
  </si>
  <si>
    <t xml:space="preserve">      1200 Other Receivables</t>
  </si>
  <si>
    <t xml:space="preserve">      1450 Prepaid expenses</t>
  </si>
  <si>
    <t xml:space="preserve">      1475 Prepaid insurance</t>
  </si>
  <si>
    <t xml:space="preserve">      1485 Due from employees</t>
  </si>
  <si>
    <t xml:space="preserve">      Uncategorized Asset</t>
  </si>
  <si>
    <t xml:space="preserve">         1630 Leasehold/building improvements</t>
  </si>
  <si>
    <t xml:space="preserve">            1631 EEFB Renovations</t>
  </si>
  <si>
    <t xml:space="preserve">            1632 EEFB Renovations offset</t>
  </si>
  <si>
    <t xml:space="preserve">         Total 1630 Leasehold/building improvements</t>
  </si>
  <si>
    <t xml:space="preserve">         1640 Furniture and equipment</t>
  </si>
  <si>
    <t xml:space="preserve">            1641 DayCare Equipment</t>
  </si>
  <si>
    <t xml:space="preserve">            1642 Computers</t>
  </si>
  <si>
    <t xml:space="preserve">            1643 Daycare Expansion - 1 year</t>
  </si>
  <si>
    <t xml:space="preserve">            1644 Daycare expansion</t>
  </si>
  <si>
    <t xml:space="preserve">            1645 Grant proceeds</t>
  </si>
  <si>
    <t xml:space="preserve">            1646 Equipment</t>
  </si>
  <si>
    <t xml:space="preserve">         Total 1640 Furniture and equipment</t>
  </si>
  <si>
    <t xml:space="preserve">         1655 Accum depr - Furn &amp; Equip</t>
  </si>
  <si>
    <t xml:space="preserve">            1656 Accum Depr - Furn &amp; Equip</t>
  </si>
  <si>
    <t xml:space="preserve">            1657 Accum Depr - Daycare Equip</t>
  </si>
  <si>
    <t xml:space="preserve">            1658 Accum Depr - CC 1 year</t>
  </si>
  <si>
    <t xml:space="preserve">            1659 Accum Depr - CC 3 years</t>
  </si>
  <si>
    <t xml:space="preserve">            1669 Accum Depr - Computers</t>
  </si>
  <si>
    <t xml:space="preserve">         Total 1655 Accum depr - Furn &amp; Equip</t>
  </si>
  <si>
    <t xml:space="preserve">            1665 Day care renovations</t>
  </si>
  <si>
    <t xml:space="preserve">            1666 Food Bank Renovation</t>
  </si>
  <si>
    <t xml:space="preserve">               1667 Grant proceeds</t>
  </si>
  <si>
    <t xml:space="preserve">               1668 Cost</t>
  </si>
  <si>
    <t xml:space="preserve">            Total 1666 Food Bank Renovation</t>
  </si>
  <si>
    <t xml:space="preserve">         1675 Land and buildings</t>
  </si>
  <si>
    <t xml:space="preserve">               Land - 247 East Avenue North</t>
  </si>
  <si>
    <t xml:space="preserve">               Land 44 St Matthew's Avenue</t>
  </si>
  <si>
    <t xml:space="preserve">            1685 Buildings</t>
  </si>
  <si>
    <t xml:space="preserve">               1680 Bldg - 440 Barton St E</t>
  </si>
  <si>
    <t xml:space="preserve">               1682 Building Improvements</t>
  </si>
  <si>
    <t xml:space="preserve">               1701 Daycare Renovation</t>
  </si>
  <si>
    <t xml:space="preserve">               Building 247 East Ave North</t>
  </si>
  <si>
    <t xml:space="preserve">               Building 44 St. Matthews Ave</t>
  </si>
  <si>
    <t xml:space="preserve">            Total 1685 Buildings</t>
  </si>
  <si>
    <t xml:space="preserve">            1689 Accum depr - Buildings</t>
  </si>
  <si>
    <t xml:space="preserve">               1683 Accum Depr - Bldg Improvement</t>
  </si>
  <si>
    <t xml:space="preserve">               1686 Accum Depr - Daycare Expansion</t>
  </si>
  <si>
    <t xml:space="preserve">               1687 Accum Depr - TSG</t>
  </si>
  <si>
    <t xml:space="preserve">            Total 1689 Accum depr - Buildings</t>
  </si>
  <si>
    <t xml:space="preserve">         1690 Vehicles</t>
  </si>
  <si>
    <t xml:space="preserve">            1691 Van - 2010 Chevrolet Express</t>
  </si>
  <si>
    <t xml:space="preserve">            1692 Van - 2008 Chevrolet TR</t>
  </si>
  <si>
    <t xml:space="preserve">            1693 Van 2018</t>
  </si>
  <si>
    <t xml:space="preserve">         Total 1690 Vehicles</t>
  </si>
  <si>
    <t xml:space="preserve">         1699 Accum depr - vehicles</t>
  </si>
  <si>
    <t xml:space="preserve">         1830 Investments (Iva Loyst)</t>
  </si>
  <si>
    <t xml:space="preserve">         1860D0 Funds Held World Source</t>
  </si>
  <si>
    <t xml:space="preserve">         1880 Funds Held in Trust by Synod</t>
  </si>
  <si>
    <t xml:space="preserve">            1885 Withdrawal Funds - Diocese</t>
  </si>
  <si>
    <t xml:space="preserve">         Total 1880 Funds Held in Trust by Synod</t>
  </si>
  <si>
    <t xml:space="preserve">      Total 1810 Other long-term assets</t>
  </si>
  <si>
    <t xml:space="preserve">      1950 Security deposits</t>
  </si>
  <si>
    <t xml:space="preserve">   Total Non Current Assets</t>
  </si>
  <si>
    <t xml:space="preserve">   Liabilities</t>
  </si>
  <si>
    <t xml:space="preserve">      Current Liabilities</t>
  </si>
  <si>
    <t xml:space="preserve">         Accounts Payable (A/P)</t>
  </si>
  <si>
    <t xml:space="preserve">            2010 Accounts payable</t>
  </si>
  <si>
    <t xml:space="preserve">         Total Accounts Payable (A/P)</t>
  </si>
  <si>
    <t xml:space="preserve">         Credit Card</t>
  </si>
  <si>
    <t xml:space="preserve">            2011 RBC Visa x5589 AT (5597)</t>
  </si>
  <si>
    <t xml:space="preserve">            2012 RBC Visa - JW 5920 (5938)</t>
  </si>
  <si>
    <t xml:space="preserve">            2019 RBC Visa xx2378 (2360) RW</t>
  </si>
  <si>
    <t xml:space="preserve">            20192 RBC Visa x5076 (5084) RW2</t>
  </si>
  <si>
    <t xml:space="preserve">            20193 20193 RBC Visa x8885 (8893) EZ</t>
  </si>
  <si>
    <t xml:space="preserve">            2024 Petropass Account 8859</t>
  </si>
  <si>
    <t xml:space="preserve">         Total Credit Card</t>
  </si>
  <si>
    <t xml:space="preserve">         2022 Employee benefits payable</t>
  </si>
  <si>
    <t xml:space="preserve">         2025 Payroll taxes payable</t>
  </si>
  <si>
    <t xml:space="preserve">         2027 EHT Payable</t>
  </si>
  <si>
    <t xml:space="preserve">         2028 Union Dues Payable</t>
  </si>
  <si>
    <t xml:space="preserve">         2029 United Way Payable</t>
  </si>
  <si>
    <t xml:space="preserve">         2030 Other Current Liability</t>
  </si>
  <si>
    <t xml:space="preserve">         2032 Union Dues - L5617</t>
  </si>
  <si>
    <t xml:space="preserve">         2033 Strike Fund - L5167</t>
  </si>
  <si>
    <t xml:space="preserve">         2110 ECISS Accrued salaries</t>
  </si>
  <si>
    <t xml:space="preserve">         2111 - Accrued salaries and wages</t>
  </si>
  <si>
    <t xml:space="preserve">         2130 Accrued payroll taxes</t>
  </si>
  <si>
    <t xml:space="preserve">         2150 Accrued operating expenses</t>
  </si>
  <si>
    <t xml:space="preserve">         2400 Bank loan/Line of credit</t>
  </si>
  <si>
    <t xml:space="preserve">         2440 Audit fees payable</t>
  </si>
  <si>
    <t xml:space="preserve">         2445 Construction Holdback</t>
  </si>
  <si>
    <t xml:space="preserve">         2500 Deferred revenue</t>
  </si>
  <si>
    <t xml:space="preserve">            2504 COVID grant</t>
  </si>
  <si>
    <t xml:space="preserve">            2505 St. Peter's funding</t>
  </si>
  <si>
    <t xml:space="preserve">            2506 Emergency Food Programs</t>
  </si>
  <si>
    <t xml:space="preserve">            2507 Investment Readiness Program</t>
  </si>
  <si>
    <t xml:space="preserve">            2510 Day Care System Priorities</t>
  </si>
  <si>
    <t xml:space="preserve">            2511 HOPES</t>
  </si>
  <si>
    <t xml:space="preserve">         Total 2500 Deferred revenue</t>
  </si>
  <si>
    <t xml:space="preserve">         2501 Deferred Capital Contributions</t>
  </si>
  <si>
    <t xml:space="preserve">            2502 Day Care Inside Reno 2018</t>
  </si>
  <si>
    <t xml:space="preserve">      Total Current Liabilities</t>
  </si>
  <si>
    <t xml:space="preserve">      Total Non-current Liabilities</t>
  </si>
  <si>
    <t xml:space="preserve">   Total Liabilities</t>
  </si>
  <si>
    <t xml:space="preserve">   Equity</t>
  </si>
  <si>
    <t xml:space="preserve">      00000 Opening Balance Clearing Accoun</t>
  </si>
  <si>
    <t xml:space="preserve">   Total Equity</t>
  </si>
  <si>
    <t>Monday, Oct. 18, 2021 12:37:39 p.m. GMT-7 - Accrual Basis</t>
  </si>
  <si>
    <t>St. Matthew's House</t>
  </si>
  <si>
    <t>Balance Sheet</t>
  </si>
  <si>
    <t>As of September 30, 2021</t>
  </si>
  <si>
    <t>$ Var</t>
  </si>
  <si>
    <t>% Var</t>
  </si>
  <si>
    <t xml:space="preserve">      Chequing/Savings</t>
  </si>
  <si>
    <t xml:space="preserve">         1241 Allowance for Doubtful Accounts</t>
  </si>
  <si>
    <t xml:space="preserve">      Accounts Receivable</t>
  </si>
  <si>
    <t xml:space="preserve">         Furniture and equipment</t>
  </si>
  <si>
    <t xml:space="preserve">    Fixed Assets, net of depreciation</t>
  </si>
  <si>
    <t xml:space="preserve">         1684 Land</t>
  </si>
  <si>
    <t xml:space="preserve">         Land</t>
  </si>
  <si>
    <t xml:space="preserve">         Buildings</t>
  </si>
  <si>
    <t xml:space="preserve">         Vehicles</t>
  </si>
  <si>
    <t xml:space="preserve">      Total Fixed Assets</t>
  </si>
  <si>
    <t xml:space="preserve">      Long Term Liabilities</t>
  </si>
  <si>
    <t xml:space="preserve">         Other Current Liabilities</t>
  </si>
  <si>
    <t xml:space="preserve">            2500 Deferred Revenue - other</t>
  </si>
  <si>
    <t xml:space="preserve">         3050 Canada Emergency Benefit Account</t>
  </si>
  <si>
    <t xml:space="preserve">      Other Current Assets</t>
  </si>
  <si>
    <t xml:space="preserve">      Invested in property and equipment</t>
  </si>
  <si>
    <t xml:space="preserve">      Internally restricted</t>
  </si>
  <si>
    <t xml:space="preserve">      Externally restricted</t>
  </si>
  <si>
    <t xml:space="preserve">      Endowments</t>
  </si>
  <si>
    <t xml:space="preserve">      Unrestricted</t>
  </si>
  <si>
    <t xml:space="preserve">      Net income</t>
  </si>
  <si>
    <t>ASSETS</t>
  </si>
  <si>
    <t>TOTAL ASSETS</t>
  </si>
  <si>
    <t>LIABILITIES &amp; EQUITY</t>
  </si>
  <si>
    <t>TOTAL LIABILITIES &amp;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</si>
</sst>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_€"/>
    <numFmt numFmtId="165" formatCode="&quot;$&quot;* #,##0\ _€"/>
  </numFmts>
  <fonts count="6" x14ac:knownFonts="1">
    <font>
      <sz val="11"/>
      <color indexed="8"/>
      <name val="Calibri"/>
      <family val="2"/>
      <scheme val="minor"/>
    </font>
    <font>
      <b/>
      <sz val="9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double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164" fontId="3" fillId="0" borderId="0" xfId="0" applyNumberFormat="1" applyFont="1" applyAlignment="1">
      <alignment wrapText="1"/>
    </xf>
    <xf numFmtId="164" fontId="3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center"/>
    </xf>
    <xf numFmtId="0" fontId="0" fillId="0" borderId="0" xfId="0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9" fontId="3" fillId="0" borderId="0" xfId="0" applyNumberFormat="1" applyFont="1" applyAlignment="1">
      <alignment wrapText="1"/>
    </xf>
    <xf numFmtId="9" fontId="3" fillId="0" borderId="0" xfId="0" applyNumberFormat="1" applyFont="1" applyAlignment="1">
      <alignment horizontal="right" wrapText="1"/>
    </xf>
    <xf numFmtId="164" fontId="3" fillId="0" borderId="0" xfId="0" applyNumberFormat="1" applyFont="1" applyBorder="1" applyAlignment="1">
      <alignment wrapText="1"/>
    </xf>
    <xf numFmtId="164" fontId="3" fillId="0" borderId="0" xfId="0" applyNumberFormat="1" applyFont="1" applyBorder="1" applyAlignment="1">
      <alignment horizontal="right" wrapText="1"/>
    </xf>
    <xf numFmtId="165" fontId="0" fillId="0" borderId="0" xfId="0" applyNumberFormat="1"/>
    <xf numFmtId="15" fontId="1" fillId="0" borderId="4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right" vertical="center" wrapText="1"/>
    </xf>
    <xf numFmtId="164" fontId="3" fillId="0" borderId="0" xfId="0" applyNumberFormat="1" applyFont="1" applyBorder="1" applyAlignment="1">
      <alignment horizontal="right" vertical="center" wrapText="1"/>
    </xf>
    <xf numFmtId="9" fontId="3" fillId="0" borderId="0" xfId="0" applyNumberFormat="1" applyFont="1" applyAlignment="1">
      <alignment horizontal="right" vertical="center" wrapText="1"/>
    </xf>
    <xf numFmtId="164" fontId="3" fillId="0" borderId="0" xfId="0" applyNumberFormat="1" applyFont="1" applyAlignment="1">
      <alignment vertical="center" wrapText="1"/>
    </xf>
    <xf numFmtId="164" fontId="3" fillId="0" borderId="0" xfId="0" applyNumberFormat="1" applyFont="1" applyBorder="1" applyAlignment="1">
      <alignment vertical="center" wrapText="1"/>
    </xf>
    <xf numFmtId="9" fontId="3" fillId="0" borderId="0" xfId="0" applyNumberFormat="1" applyFont="1" applyAlignment="1">
      <alignment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165" fontId="2" fillId="0" borderId="0" xfId="0" applyNumberFormat="1" applyFont="1" applyBorder="1" applyAlignment="1">
      <alignment horizontal="right" vertical="center" wrapText="1"/>
    </xf>
    <xf numFmtId="9" fontId="2" fillId="0" borderId="1" xfId="0" applyNumberFormat="1" applyFont="1" applyBorder="1" applyAlignment="1">
      <alignment horizontal="right" vertical="center" wrapText="1"/>
    </xf>
    <xf numFmtId="164" fontId="3" fillId="0" borderId="5" xfId="0" applyNumberFormat="1" applyFont="1" applyBorder="1" applyAlignment="1">
      <alignment horizontal="right" vertical="center" wrapText="1"/>
    </xf>
    <xf numFmtId="9" fontId="3" fillId="0" borderId="5" xfId="0" applyNumberFormat="1" applyFont="1" applyBorder="1" applyAlignment="1">
      <alignment horizontal="right" vertical="center" wrapText="1"/>
    </xf>
    <xf numFmtId="9" fontId="2" fillId="0" borderId="0" xfId="0" applyNumberFormat="1" applyFont="1" applyBorder="1" applyAlignment="1">
      <alignment horizontal="right" vertical="center" wrapText="1"/>
    </xf>
    <xf numFmtId="165" fontId="2" fillId="0" borderId="7" xfId="0" applyNumberFormat="1" applyFont="1" applyBorder="1" applyAlignment="1">
      <alignment horizontal="right" vertical="center" wrapText="1"/>
    </xf>
    <xf numFmtId="9" fontId="2" fillId="0" borderId="7" xfId="0" applyNumberFormat="1" applyFont="1" applyBorder="1" applyAlignment="1">
      <alignment horizontal="right" vertical="center" wrapText="1"/>
    </xf>
    <xf numFmtId="9" fontId="2" fillId="0" borderId="2" xfId="0" applyNumberFormat="1" applyFont="1" applyBorder="1" applyAlignment="1">
      <alignment horizontal="right" vertical="center" wrapText="1"/>
    </xf>
    <xf numFmtId="165" fontId="2" fillId="0" borderId="4" xfId="0" applyNumberFormat="1" applyFont="1" applyBorder="1" applyAlignment="1">
      <alignment horizontal="right" vertical="center" wrapText="1"/>
    </xf>
    <xf numFmtId="9" fontId="2" fillId="0" borderId="4" xfId="0" applyNumberFormat="1" applyFont="1" applyBorder="1" applyAlignment="1">
      <alignment horizontal="right" vertical="center" wrapText="1"/>
    </xf>
    <xf numFmtId="165" fontId="2" fillId="0" borderId="6" xfId="0" applyNumberFormat="1" applyFont="1" applyBorder="1" applyAlignment="1">
      <alignment horizontal="right" vertical="center" wrapText="1"/>
    </xf>
    <xf numFmtId="9" fontId="2" fillId="0" borderId="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4"/>
  <sheetViews>
    <sheetView tabSelected="1" zoomScaleNormal="100" workbookViewId="0">
      <selection activeCell="B29" sqref="B29"/>
    </sheetView>
  </sheetViews>
  <sheetFormatPr defaultRowHeight="14.4" x14ac:dyDescent="0.3"/>
  <cols>
    <col min="1" max="1" width="37" bestFit="1" customWidth="1"/>
    <col min="2" max="2" width="11.77734375" customWidth="1"/>
    <col min="3" max="3" width="2.33203125" customWidth="1"/>
    <col min="4" max="4" width="11.77734375" customWidth="1"/>
    <col min="5" max="5" width="2.33203125" customWidth="1"/>
    <col min="6" max="6" width="8" bestFit="1" customWidth="1"/>
    <col min="7" max="7" width="2.33203125" customWidth="1"/>
    <col min="8" max="8" width="6.88671875" customWidth="1"/>
  </cols>
  <sheetData>
    <row r="1" spans="1:8" ht="17.399999999999999" x14ac:dyDescent="0.3">
      <c r="A1" s="7" t="s">
        <v>128</v>
      </c>
      <c r="B1" s="6"/>
      <c r="C1" s="6"/>
      <c r="D1" s="6"/>
      <c r="E1" s="6"/>
      <c r="F1" s="6"/>
      <c r="G1" s="6"/>
      <c r="H1" s="6"/>
    </row>
    <row r="2" spans="1:8" ht="17.399999999999999" x14ac:dyDescent="0.3">
      <c r="A2" s="7" t="s">
        <v>129</v>
      </c>
      <c r="B2" s="6"/>
      <c r="C2" s="6"/>
      <c r="D2" s="6"/>
      <c r="E2" s="6"/>
      <c r="F2" s="6"/>
      <c r="G2" s="6"/>
      <c r="H2" s="6"/>
    </row>
    <row r="3" spans="1:8" x14ac:dyDescent="0.3">
      <c r="A3" s="8" t="s">
        <v>130</v>
      </c>
      <c r="B3" s="6"/>
      <c r="C3" s="6"/>
      <c r="D3" s="6"/>
      <c r="E3" s="6"/>
      <c r="F3" s="6"/>
      <c r="G3" s="6"/>
      <c r="H3" s="6"/>
    </row>
    <row r="4" spans="1:8" ht="15" thickBot="1" x14ac:dyDescent="0.35"/>
    <row r="5" spans="1:8" ht="15" thickBot="1" x14ac:dyDescent="0.35">
      <c r="A5" s="1"/>
      <c r="B5" s="14">
        <v>44469</v>
      </c>
      <c r="C5" s="15"/>
      <c r="D5" s="14">
        <v>44104</v>
      </c>
      <c r="E5" s="15"/>
      <c r="F5" s="16" t="s">
        <v>131</v>
      </c>
      <c r="G5" s="15"/>
      <c r="H5" s="16" t="s">
        <v>132</v>
      </c>
    </row>
    <row r="6" spans="1:8" x14ac:dyDescent="0.3">
      <c r="A6" s="2" t="s">
        <v>154</v>
      </c>
      <c r="B6" s="3"/>
      <c r="C6" s="11"/>
      <c r="D6" s="3"/>
      <c r="E6" s="11"/>
      <c r="F6" s="3"/>
      <c r="G6" s="11"/>
      <c r="H6" s="3"/>
    </row>
    <row r="7" spans="1:8" x14ac:dyDescent="0.3">
      <c r="A7" s="2" t="s">
        <v>0</v>
      </c>
      <c r="B7" s="3"/>
      <c r="C7" s="11"/>
      <c r="D7" s="3"/>
      <c r="E7" s="11"/>
      <c r="F7" s="3"/>
      <c r="G7" s="11"/>
      <c r="H7" s="3"/>
    </row>
    <row r="8" spans="1:8" hidden="1" x14ac:dyDescent="0.3">
      <c r="A8" s="2" t="s">
        <v>1</v>
      </c>
      <c r="B8" s="3"/>
      <c r="C8" s="11"/>
      <c r="D8" s="3"/>
      <c r="E8" s="11"/>
      <c r="F8" s="3"/>
      <c r="G8" s="11"/>
      <c r="H8" s="9"/>
    </row>
    <row r="9" spans="1:8" hidden="1" x14ac:dyDescent="0.3">
      <c r="A9" s="2" t="s">
        <v>2</v>
      </c>
      <c r="B9" s="4">
        <f>239.55</f>
        <v>239.55</v>
      </c>
      <c r="C9" s="12"/>
      <c r="D9" s="4">
        <f>239.55</f>
        <v>239.55</v>
      </c>
      <c r="E9" s="12"/>
      <c r="F9" s="4">
        <f t="shared" ref="F9:F29" si="0">(B9)-(D9)</f>
        <v>0</v>
      </c>
      <c r="G9" s="12"/>
      <c r="H9" s="10">
        <f t="shared" ref="H9:H29" si="1">IF(ABS((D9))=0,"",((B9)-(D9))/(ABS((D9))))</f>
        <v>0</v>
      </c>
    </row>
    <row r="10" spans="1:8" hidden="1" x14ac:dyDescent="0.3">
      <c r="A10" s="2" t="s">
        <v>3</v>
      </c>
      <c r="B10" s="4">
        <f>0</f>
        <v>0</v>
      </c>
      <c r="C10" s="12"/>
      <c r="D10" s="4">
        <f>0</f>
        <v>0</v>
      </c>
      <c r="E10" s="12"/>
      <c r="F10" s="4">
        <f t="shared" si="0"/>
        <v>0</v>
      </c>
      <c r="G10" s="12"/>
      <c r="H10" s="10" t="str">
        <f t="shared" si="1"/>
        <v/>
      </c>
    </row>
    <row r="11" spans="1:8" hidden="1" x14ac:dyDescent="0.3">
      <c r="A11" s="2" t="s">
        <v>4</v>
      </c>
      <c r="B11" s="4">
        <f>300</f>
        <v>300</v>
      </c>
      <c r="C11" s="12"/>
      <c r="D11" s="4">
        <f>300</f>
        <v>300</v>
      </c>
      <c r="E11" s="12"/>
      <c r="F11" s="4">
        <f t="shared" si="0"/>
        <v>0</v>
      </c>
      <c r="G11" s="12"/>
      <c r="H11" s="10">
        <f t="shared" si="1"/>
        <v>0</v>
      </c>
    </row>
    <row r="12" spans="1:8" hidden="1" x14ac:dyDescent="0.3">
      <c r="A12" s="2" t="s">
        <v>5</v>
      </c>
      <c r="B12" s="4">
        <f>100</f>
        <v>100</v>
      </c>
      <c r="C12" s="12"/>
      <c r="D12" s="4">
        <f>100</f>
        <v>100</v>
      </c>
      <c r="E12" s="12"/>
      <c r="F12" s="4">
        <f t="shared" si="0"/>
        <v>0</v>
      </c>
      <c r="G12" s="12"/>
      <c r="H12" s="10">
        <f t="shared" si="1"/>
        <v>0</v>
      </c>
    </row>
    <row r="13" spans="1:8" hidden="1" x14ac:dyDescent="0.3">
      <c r="A13" s="2" t="s">
        <v>6</v>
      </c>
      <c r="B13" s="4">
        <f>200</f>
        <v>200</v>
      </c>
      <c r="C13" s="12"/>
      <c r="D13" s="4">
        <f>200</f>
        <v>200</v>
      </c>
      <c r="E13" s="12"/>
      <c r="F13" s="4">
        <f t="shared" si="0"/>
        <v>0</v>
      </c>
      <c r="G13" s="12"/>
      <c r="H13" s="10">
        <f t="shared" si="1"/>
        <v>0</v>
      </c>
    </row>
    <row r="14" spans="1:8" hidden="1" x14ac:dyDescent="0.3">
      <c r="A14" s="2" t="s">
        <v>7</v>
      </c>
      <c r="B14" s="4">
        <f>0</f>
        <v>0</v>
      </c>
      <c r="C14" s="12"/>
      <c r="D14" s="4">
        <f>0</f>
        <v>0</v>
      </c>
      <c r="E14" s="12"/>
      <c r="F14" s="4">
        <f t="shared" si="0"/>
        <v>0</v>
      </c>
      <c r="G14" s="12"/>
      <c r="H14" s="10" t="str">
        <f t="shared" si="1"/>
        <v/>
      </c>
    </row>
    <row r="15" spans="1:8" hidden="1" x14ac:dyDescent="0.3">
      <c r="A15" s="2" t="s">
        <v>8</v>
      </c>
      <c r="B15" s="4">
        <f>125.29</f>
        <v>125.29</v>
      </c>
      <c r="C15" s="12"/>
      <c r="D15" s="4">
        <f>125.29</f>
        <v>125.29</v>
      </c>
      <c r="E15" s="12"/>
      <c r="F15" s="4">
        <f t="shared" si="0"/>
        <v>0</v>
      </c>
      <c r="G15" s="12"/>
      <c r="H15" s="10">
        <f t="shared" si="1"/>
        <v>0</v>
      </c>
    </row>
    <row r="16" spans="1:8" hidden="1" x14ac:dyDescent="0.3">
      <c r="A16" s="2" t="s">
        <v>9</v>
      </c>
      <c r="B16" s="4">
        <f>0</f>
        <v>0</v>
      </c>
      <c r="C16" s="12"/>
      <c r="D16" s="4">
        <f>0</f>
        <v>0</v>
      </c>
      <c r="E16" s="12"/>
      <c r="F16" s="4">
        <f t="shared" si="0"/>
        <v>0</v>
      </c>
      <c r="G16" s="12"/>
      <c r="H16" s="10" t="str">
        <f t="shared" si="1"/>
        <v/>
      </c>
    </row>
    <row r="17" spans="1:8" hidden="1" x14ac:dyDescent="0.3">
      <c r="A17" s="2" t="s">
        <v>10</v>
      </c>
      <c r="B17" s="4">
        <f>0</f>
        <v>0</v>
      </c>
      <c r="C17" s="12"/>
      <c r="D17" s="4">
        <f>0</f>
        <v>0</v>
      </c>
      <c r="E17" s="12"/>
      <c r="F17" s="4">
        <f t="shared" si="0"/>
        <v>0</v>
      </c>
      <c r="G17" s="12"/>
      <c r="H17" s="10" t="str">
        <f t="shared" si="1"/>
        <v/>
      </c>
    </row>
    <row r="18" spans="1:8" hidden="1" x14ac:dyDescent="0.3">
      <c r="A18" s="2" t="s">
        <v>11</v>
      </c>
      <c r="B18" s="4">
        <f>350937.12</f>
        <v>350937.12</v>
      </c>
      <c r="C18" s="12"/>
      <c r="D18" s="4">
        <f>400203.97</f>
        <v>400203.97</v>
      </c>
      <c r="E18" s="12"/>
      <c r="F18" s="4">
        <f t="shared" si="0"/>
        <v>-49266.849999999977</v>
      </c>
      <c r="G18" s="12"/>
      <c r="H18" s="10">
        <f t="shared" si="1"/>
        <v>-0.12310435101380923</v>
      </c>
    </row>
    <row r="19" spans="1:8" hidden="1" x14ac:dyDescent="0.3">
      <c r="A19" s="2" t="s">
        <v>12</v>
      </c>
      <c r="B19" s="4">
        <f>63586.17</f>
        <v>63586.17</v>
      </c>
      <c r="C19" s="12"/>
      <c r="D19" s="4">
        <f>46803.3</f>
        <v>46803.3</v>
      </c>
      <c r="E19" s="12"/>
      <c r="F19" s="4">
        <f t="shared" si="0"/>
        <v>16782.869999999995</v>
      </c>
      <c r="G19" s="12"/>
      <c r="H19" s="10">
        <f t="shared" si="1"/>
        <v>0.35858304863118612</v>
      </c>
    </row>
    <row r="20" spans="1:8" hidden="1" x14ac:dyDescent="0.3">
      <c r="A20" s="2" t="s">
        <v>13</v>
      </c>
      <c r="B20" s="4">
        <f>4567.02</f>
        <v>4567.0200000000004</v>
      </c>
      <c r="C20" s="12"/>
      <c r="D20" s="4">
        <f>4560.2</f>
        <v>4560.2</v>
      </c>
      <c r="E20" s="12"/>
      <c r="F20" s="4">
        <f t="shared" si="0"/>
        <v>6.8200000000006185</v>
      </c>
      <c r="G20" s="12"/>
      <c r="H20" s="10">
        <f t="shared" si="1"/>
        <v>1.4955484408579929E-3</v>
      </c>
    </row>
    <row r="21" spans="1:8" hidden="1" x14ac:dyDescent="0.3">
      <c r="A21" s="2" t="s">
        <v>14</v>
      </c>
      <c r="B21" s="4">
        <f>0</f>
        <v>0</v>
      </c>
      <c r="C21" s="12"/>
      <c r="D21" s="4">
        <f>0</f>
        <v>0</v>
      </c>
      <c r="E21" s="12"/>
      <c r="F21" s="4">
        <f t="shared" si="0"/>
        <v>0</v>
      </c>
      <c r="G21" s="12"/>
      <c r="H21" s="10" t="str">
        <f t="shared" si="1"/>
        <v/>
      </c>
    </row>
    <row r="22" spans="1:8" hidden="1" x14ac:dyDescent="0.3">
      <c r="A22" s="2" t="s">
        <v>15</v>
      </c>
      <c r="B22" s="4">
        <f>-55689.43</f>
        <v>-55689.43</v>
      </c>
      <c r="C22" s="12"/>
      <c r="D22" s="4">
        <f>-52143.25</f>
        <v>-52143.25</v>
      </c>
      <c r="E22" s="12"/>
      <c r="F22" s="4">
        <f t="shared" si="0"/>
        <v>-3546.1800000000003</v>
      </c>
      <c r="G22" s="12"/>
      <c r="H22" s="10">
        <f t="shared" si="1"/>
        <v>-6.8008419114650512E-2</v>
      </c>
    </row>
    <row r="23" spans="1:8" hidden="1" x14ac:dyDescent="0.3">
      <c r="A23" s="2" t="s">
        <v>16</v>
      </c>
      <c r="B23" s="4">
        <f>5115.42</f>
        <v>5115.42</v>
      </c>
      <c r="C23" s="12"/>
      <c r="D23" s="4">
        <f>3282.01</f>
        <v>3282.01</v>
      </c>
      <c r="E23" s="12"/>
      <c r="F23" s="4">
        <f t="shared" si="0"/>
        <v>1833.4099999999999</v>
      </c>
      <c r="G23" s="12"/>
      <c r="H23" s="10">
        <f t="shared" si="1"/>
        <v>0.55862413581920822</v>
      </c>
    </row>
    <row r="24" spans="1:8" hidden="1" x14ac:dyDescent="0.3">
      <c r="A24" s="2" t="s">
        <v>17</v>
      </c>
      <c r="B24" s="4">
        <f>697.81</f>
        <v>697.81</v>
      </c>
      <c r="C24" s="12"/>
      <c r="D24" s="4">
        <f>797.81</f>
        <v>797.81</v>
      </c>
      <c r="E24" s="12"/>
      <c r="F24" s="4">
        <f t="shared" si="0"/>
        <v>-100</v>
      </c>
      <c r="G24" s="12"/>
      <c r="H24" s="10">
        <f t="shared" si="1"/>
        <v>-0.12534312680964141</v>
      </c>
    </row>
    <row r="25" spans="1:8" hidden="1" x14ac:dyDescent="0.3">
      <c r="A25" s="2" t="s">
        <v>18</v>
      </c>
      <c r="B25" s="4">
        <f>456.89</f>
        <v>456.89</v>
      </c>
      <c r="C25" s="12"/>
      <c r="D25" s="4">
        <f>0</f>
        <v>0</v>
      </c>
      <c r="E25" s="12"/>
      <c r="F25" s="4">
        <f t="shared" si="0"/>
        <v>456.89</v>
      </c>
      <c r="G25" s="12"/>
      <c r="H25" s="10" t="str">
        <f t="shared" si="1"/>
        <v/>
      </c>
    </row>
    <row r="26" spans="1:8" hidden="1" x14ac:dyDescent="0.3">
      <c r="A26" s="2" t="s">
        <v>19</v>
      </c>
      <c r="B26" s="4">
        <f>0</f>
        <v>0</v>
      </c>
      <c r="C26" s="12"/>
      <c r="D26" s="4">
        <f>0</f>
        <v>0</v>
      </c>
      <c r="E26" s="12"/>
      <c r="F26" s="4">
        <f t="shared" si="0"/>
        <v>0</v>
      </c>
      <c r="G26" s="12"/>
      <c r="H26" s="10" t="str">
        <f t="shared" si="1"/>
        <v/>
      </c>
    </row>
    <row r="27" spans="1:8" hidden="1" x14ac:dyDescent="0.3">
      <c r="A27" s="2" t="s">
        <v>20</v>
      </c>
      <c r="B27" s="4">
        <f>0</f>
        <v>0</v>
      </c>
      <c r="C27" s="12"/>
      <c r="D27" s="4">
        <f>0</f>
        <v>0</v>
      </c>
      <c r="E27" s="12"/>
      <c r="F27" s="4">
        <f t="shared" si="0"/>
        <v>0</v>
      </c>
      <c r="G27" s="12"/>
      <c r="H27" s="10" t="str">
        <f t="shared" si="1"/>
        <v/>
      </c>
    </row>
    <row r="28" spans="1:8" hidden="1" x14ac:dyDescent="0.3">
      <c r="A28" s="2" t="s">
        <v>21</v>
      </c>
      <c r="B28" s="4">
        <f>0</f>
        <v>0</v>
      </c>
      <c r="C28" s="12"/>
      <c r="D28" s="4">
        <f>0</f>
        <v>0</v>
      </c>
      <c r="E28" s="12"/>
      <c r="F28" s="4">
        <f t="shared" si="0"/>
        <v>0</v>
      </c>
      <c r="G28" s="12"/>
      <c r="H28" s="10" t="str">
        <f t="shared" si="1"/>
        <v/>
      </c>
    </row>
    <row r="29" spans="1:8" x14ac:dyDescent="0.3">
      <c r="A29" s="2" t="s">
        <v>133</v>
      </c>
      <c r="B29" s="17">
        <f>(((((((((((((((((((B9)+(B10))+(B11))+(B12))+(B13))+(B14))+(B15))+(B16))+(B17))+(B18))+(B19))+(B20))+(B21))+(B22))+(B23))+(B24))+(B25))+(B26))+(B27))+(B28)</f>
        <v>370635.84</v>
      </c>
      <c r="C29" s="18"/>
      <c r="D29" s="17">
        <f>(((((((((((((((((((D9)+(D10))+(D11))+(D12))+(D13))+(D14))+(D15))+(D16))+(D17))+(D18))+(D19))+(D20))+(D21))+(D22))+(D23))+(D24))+(D25))+(D26))+(D27))+(D28)</f>
        <v>404468.88</v>
      </c>
      <c r="E29" s="18"/>
      <c r="F29" s="17">
        <f t="shared" si="0"/>
        <v>-33833.039999999979</v>
      </c>
      <c r="G29" s="18"/>
      <c r="H29" s="19">
        <f t="shared" si="1"/>
        <v>-8.3648067065134848E-2</v>
      </c>
    </row>
    <row r="30" spans="1:8" hidden="1" x14ac:dyDescent="0.3">
      <c r="A30" s="2" t="s">
        <v>22</v>
      </c>
      <c r="B30" s="17"/>
      <c r="C30" s="18"/>
      <c r="D30" s="17"/>
      <c r="E30" s="18"/>
      <c r="F30" s="17"/>
      <c r="G30" s="18"/>
      <c r="H30" s="19"/>
    </row>
    <row r="31" spans="1:8" hidden="1" x14ac:dyDescent="0.3">
      <c r="A31" s="2" t="s">
        <v>23</v>
      </c>
      <c r="B31" s="17">
        <f>174199.87</f>
        <v>174199.87</v>
      </c>
      <c r="C31" s="18"/>
      <c r="D31" s="17">
        <f>146710.45</f>
        <v>146710.45000000001</v>
      </c>
      <c r="E31" s="18"/>
      <c r="F31" s="17">
        <f t="shared" ref="F31:F39" si="2">(B31)-(D31)</f>
        <v>27489.419999999984</v>
      </c>
      <c r="G31" s="18"/>
      <c r="H31" s="19">
        <f t="shared" ref="H31:H40" si="3">IF(ABS((D31))=0,"",((B31)-(D31))/(ABS((D31))))</f>
        <v>0.18737192885714674</v>
      </c>
    </row>
    <row r="32" spans="1:8" hidden="1" x14ac:dyDescent="0.3">
      <c r="A32" s="2" t="s">
        <v>134</v>
      </c>
      <c r="B32" s="17">
        <f>-10000</f>
        <v>-10000</v>
      </c>
      <c r="C32" s="18"/>
      <c r="D32" s="17">
        <f>-5000</f>
        <v>-5000</v>
      </c>
      <c r="E32" s="18"/>
      <c r="F32" s="17">
        <f>(B32)-(D32)</f>
        <v>-5000</v>
      </c>
      <c r="G32" s="18"/>
      <c r="H32" s="19">
        <f>IF(ABS((D32))=0,"",((B32)-(D32))/(ABS((D32))))</f>
        <v>-1</v>
      </c>
    </row>
    <row r="33" spans="1:8" x14ac:dyDescent="0.3">
      <c r="A33" s="2" t="s">
        <v>135</v>
      </c>
      <c r="B33" s="17">
        <f>SUM(B31:B32)</f>
        <v>164199.87</v>
      </c>
      <c r="C33" s="18"/>
      <c r="D33" s="17">
        <f>SUM(D31:D32)</f>
        <v>141710.45000000001</v>
      </c>
      <c r="E33" s="18"/>
      <c r="F33" s="17">
        <f>SUM(F31:F32)</f>
        <v>22489.419999999984</v>
      </c>
      <c r="G33" s="18"/>
      <c r="H33" s="19">
        <f t="shared" si="3"/>
        <v>0.15869979948550006</v>
      </c>
    </row>
    <row r="34" spans="1:8" hidden="1" x14ac:dyDescent="0.3">
      <c r="A34" s="2" t="s">
        <v>24</v>
      </c>
      <c r="B34" s="17">
        <f>12471.95+6457</f>
        <v>18928.95</v>
      </c>
      <c r="C34" s="18"/>
      <c r="D34" s="17">
        <f>12471.95-9725</f>
        <v>2746.9500000000007</v>
      </c>
      <c r="E34" s="18"/>
      <c r="F34" s="17">
        <f t="shared" si="2"/>
        <v>16182</v>
      </c>
      <c r="G34" s="18"/>
      <c r="H34" s="19">
        <f t="shared" si="3"/>
        <v>5.8908971768688891</v>
      </c>
    </row>
    <row r="35" spans="1:8" hidden="1" x14ac:dyDescent="0.3">
      <c r="A35" s="2" t="s">
        <v>25</v>
      </c>
      <c r="B35" s="17">
        <f>30781.14</f>
        <v>30781.14</v>
      </c>
      <c r="C35" s="18"/>
      <c r="D35" s="17">
        <f>-6668.04</f>
        <v>-6668.04</v>
      </c>
      <c r="E35" s="18"/>
      <c r="F35" s="17">
        <f t="shared" si="2"/>
        <v>37449.18</v>
      </c>
      <c r="G35" s="18"/>
      <c r="H35" s="19">
        <f t="shared" si="3"/>
        <v>5.6162200586679143</v>
      </c>
    </row>
    <row r="36" spans="1:8" hidden="1" x14ac:dyDescent="0.3">
      <c r="A36" s="2" t="s">
        <v>26</v>
      </c>
      <c r="B36" s="17">
        <f>5568.91</f>
        <v>5568.91</v>
      </c>
      <c r="C36" s="18"/>
      <c r="D36" s="17">
        <f>1431.81</f>
        <v>1431.81</v>
      </c>
      <c r="E36" s="18"/>
      <c r="F36" s="17">
        <f t="shared" si="2"/>
        <v>4137.1000000000004</v>
      </c>
      <c r="G36" s="18"/>
      <c r="H36" s="19">
        <f t="shared" si="3"/>
        <v>2.8894196855728067</v>
      </c>
    </row>
    <row r="37" spans="1:8" hidden="1" x14ac:dyDescent="0.3">
      <c r="A37" s="2" t="s">
        <v>27</v>
      </c>
      <c r="B37" s="17">
        <f>4993.42</f>
        <v>4993.42</v>
      </c>
      <c r="C37" s="18"/>
      <c r="D37" s="17">
        <f>1793.72</f>
        <v>1793.72</v>
      </c>
      <c r="E37" s="18"/>
      <c r="F37" s="17">
        <f t="shared" si="2"/>
        <v>3199.7</v>
      </c>
      <c r="G37" s="18"/>
      <c r="H37" s="19">
        <f t="shared" si="3"/>
        <v>1.7838347122181832</v>
      </c>
    </row>
    <row r="38" spans="1:8" hidden="1" x14ac:dyDescent="0.3">
      <c r="A38" s="2" t="s">
        <v>28</v>
      </c>
      <c r="B38" s="17">
        <f>3348.25</f>
        <v>3348.25</v>
      </c>
      <c r="C38" s="18"/>
      <c r="D38" s="17">
        <f>3348.25</f>
        <v>3348.25</v>
      </c>
      <c r="E38" s="18"/>
      <c r="F38" s="17">
        <f t="shared" si="2"/>
        <v>0</v>
      </c>
      <c r="G38" s="18"/>
      <c r="H38" s="19">
        <f t="shared" si="3"/>
        <v>0</v>
      </c>
    </row>
    <row r="39" spans="1:8" hidden="1" x14ac:dyDescent="0.3">
      <c r="A39" s="2" t="s">
        <v>29</v>
      </c>
      <c r="B39" s="17">
        <f>72.24</f>
        <v>72.239999999999995</v>
      </c>
      <c r="C39" s="18"/>
      <c r="D39" s="17">
        <f>0</f>
        <v>0</v>
      </c>
      <c r="E39" s="18"/>
      <c r="F39" s="17">
        <f t="shared" si="2"/>
        <v>72.239999999999995</v>
      </c>
      <c r="G39" s="18"/>
      <c r="H39" s="19" t="str">
        <f t="shared" si="3"/>
        <v/>
      </c>
    </row>
    <row r="40" spans="1:8" x14ac:dyDescent="0.3">
      <c r="A40" s="2" t="s">
        <v>147</v>
      </c>
      <c r="B40" s="17">
        <f>SUM(B34:B39)</f>
        <v>63692.909999999996</v>
      </c>
      <c r="C40" s="18"/>
      <c r="D40" s="17">
        <f>SUM(D34:D39)</f>
        <v>2652.6900000000005</v>
      </c>
      <c r="E40" s="18"/>
      <c r="F40" s="17">
        <f>SUM(F34:F39)</f>
        <v>61040.219999999994</v>
      </c>
      <c r="G40" s="18"/>
      <c r="H40" s="19">
        <f t="shared" si="3"/>
        <v>23.010687264625712</v>
      </c>
    </row>
    <row r="41" spans="1:8" x14ac:dyDescent="0.3">
      <c r="A41" s="2" t="s">
        <v>137</v>
      </c>
      <c r="B41" s="20"/>
      <c r="C41" s="21"/>
      <c r="D41" s="20"/>
      <c r="E41" s="21"/>
      <c r="F41" s="20"/>
      <c r="G41" s="21"/>
      <c r="H41" s="22"/>
    </row>
    <row r="42" spans="1:8" hidden="1" x14ac:dyDescent="0.3">
      <c r="A42" s="2" t="s">
        <v>30</v>
      </c>
      <c r="B42" s="17">
        <f>0</f>
        <v>0</v>
      </c>
      <c r="C42" s="18"/>
      <c r="D42" s="17">
        <f>0</f>
        <v>0</v>
      </c>
      <c r="E42" s="18"/>
      <c r="F42" s="17">
        <f t="shared" ref="F42:F72" si="4">(B42)-(D42)</f>
        <v>0</v>
      </c>
      <c r="G42" s="18"/>
      <c r="H42" s="19" t="str">
        <f t="shared" ref="H42:H72" si="5">IF(ABS((D42))=0,"",((B42)-(D42))/(ABS((D42))))</f>
        <v/>
      </c>
    </row>
    <row r="43" spans="1:8" hidden="1" x14ac:dyDescent="0.3">
      <c r="A43" s="2" t="s">
        <v>31</v>
      </c>
      <c r="B43" s="17">
        <f>0</f>
        <v>0</v>
      </c>
      <c r="C43" s="18"/>
      <c r="D43" s="17">
        <f>0</f>
        <v>0</v>
      </c>
      <c r="E43" s="18"/>
      <c r="F43" s="17">
        <f t="shared" si="4"/>
        <v>0</v>
      </c>
      <c r="G43" s="18"/>
      <c r="H43" s="19" t="str">
        <f t="shared" si="5"/>
        <v/>
      </c>
    </row>
    <row r="44" spans="1:8" hidden="1" x14ac:dyDescent="0.3">
      <c r="A44" s="2" t="s">
        <v>32</v>
      </c>
      <c r="B44" s="17">
        <f>0</f>
        <v>0</v>
      </c>
      <c r="C44" s="18"/>
      <c r="D44" s="17">
        <f>0</f>
        <v>0</v>
      </c>
      <c r="E44" s="18"/>
      <c r="F44" s="17">
        <f t="shared" si="4"/>
        <v>0</v>
      </c>
      <c r="G44" s="18"/>
      <c r="H44" s="19" t="str">
        <f t="shared" si="5"/>
        <v/>
      </c>
    </row>
    <row r="45" spans="1:8" hidden="1" x14ac:dyDescent="0.3">
      <c r="A45" s="2" t="s">
        <v>33</v>
      </c>
      <c r="B45" s="23">
        <f>((B42)+(B43))+(B44)</f>
        <v>0</v>
      </c>
      <c r="C45" s="24"/>
      <c r="D45" s="23">
        <f>((D42)+(D43))+(D44)</f>
        <v>0</v>
      </c>
      <c r="E45" s="24"/>
      <c r="F45" s="23">
        <f t="shared" si="4"/>
        <v>0</v>
      </c>
      <c r="G45" s="24"/>
      <c r="H45" s="25" t="str">
        <f t="shared" si="5"/>
        <v/>
      </c>
    </row>
    <row r="46" spans="1:8" hidden="1" x14ac:dyDescent="0.3">
      <c r="A46" s="2" t="s">
        <v>34</v>
      </c>
      <c r="B46" s="17">
        <f>208733.97</f>
        <v>208733.97</v>
      </c>
      <c r="C46" s="18"/>
      <c r="D46" s="17">
        <f>208733.97</f>
        <v>208733.97</v>
      </c>
      <c r="E46" s="18"/>
      <c r="F46" s="17">
        <f t="shared" si="4"/>
        <v>0</v>
      </c>
      <c r="G46" s="18"/>
      <c r="H46" s="19">
        <f t="shared" si="5"/>
        <v>0</v>
      </c>
    </row>
    <row r="47" spans="1:8" hidden="1" x14ac:dyDescent="0.3">
      <c r="A47" s="2" t="s">
        <v>35</v>
      </c>
      <c r="B47" s="17">
        <f>11534.03</f>
        <v>11534.03</v>
      </c>
      <c r="C47" s="18"/>
      <c r="D47" s="17">
        <f>8706.13</f>
        <v>8706.1299999999992</v>
      </c>
      <c r="E47" s="18"/>
      <c r="F47" s="17">
        <f t="shared" si="4"/>
        <v>2827.9000000000015</v>
      </c>
      <c r="G47" s="18"/>
      <c r="H47" s="19">
        <f t="shared" si="5"/>
        <v>0.32481711162135207</v>
      </c>
    </row>
    <row r="48" spans="1:8" hidden="1" x14ac:dyDescent="0.3">
      <c r="A48" s="2" t="s">
        <v>36</v>
      </c>
      <c r="B48" s="17">
        <f>15404.28</f>
        <v>15404.28</v>
      </c>
      <c r="C48" s="18"/>
      <c r="D48" s="17">
        <f>14603.49</f>
        <v>14603.49</v>
      </c>
      <c r="E48" s="18"/>
      <c r="F48" s="17">
        <f t="shared" si="4"/>
        <v>800.79000000000087</v>
      </c>
      <c r="G48" s="18"/>
      <c r="H48" s="19">
        <f t="shared" si="5"/>
        <v>5.4835522193667462E-2</v>
      </c>
    </row>
    <row r="49" spans="1:8" hidden="1" x14ac:dyDescent="0.3">
      <c r="A49" s="2" t="s">
        <v>37</v>
      </c>
      <c r="B49" s="17">
        <f>8015.88</f>
        <v>8015.88</v>
      </c>
      <c r="C49" s="18"/>
      <c r="D49" s="17">
        <f>8015.88</f>
        <v>8015.88</v>
      </c>
      <c r="E49" s="18"/>
      <c r="F49" s="17">
        <f t="shared" si="4"/>
        <v>0</v>
      </c>
      <c r="G49" s="18"/>
      <c r="H49" s="19">
        <f t="shared" si="5"/>
        <v>0</v>
      </c>
    </row>
    <row r="50" spans="1:8" hidden="1" x14ac:dyDescent="0.3">
      <c r="A50" s="2" t="s">
        <v>38</v>
      </c>
      <c r="B50" s="17">
        <f>31981.81</f>
        <v>31981.81</v>
      </c>
      <c r="C50" s="18"/>
      <c r="D50" s="17">
        <f>31981.81</f>
        <v>31981.81</v>
      </c>
      <c r="E50" s="18"/>
      <c r="F50" s="17">
        <f t="shared" si="4"/>
        <v>0</v>
      </c>
      <c r="G50" s="18"/>
      <c r="H50" s="19">
        <f t="shared" si="5"/>
        <v>0</v>
      </c>
    </row>
    <row r="51" spans="1:8" hidden="1" x14ac:dyDescent="0.3">
      <c r="A51" s="2" t="s">
        <v>39</v>
      </c>
      <c r="B51" s="17">
        <f>0</f>
        <v>0</v>
      </c>
      <c r="C51" s="18"/>
      <c r="D51" s="17">
        <f>0</f>
        <v>0</v>
      </c>
      <c r="E51" s="18"/>
      <c r="F51" s="17">
        <f t="shared" si="4"/>
        <v>0</v>
      </c>
      <c r="G51" s="18"/>
      <c r="H51" s="19" t="str">
        <f t="shared" si="5"/>
        <v/>
      </c>
    </row>
    <row r="52" spans="1:8" hidden="1" x14ac:dyDescent="0.3">
      <c r="A52" s="2" t="s">
        <v>40</v>
      </c>
      <c r="B52" s="17">
        <f>3326.08</f>
        <v>3326.08</v>
      </c>
      <c r="C52" s="18"/>
      <c r="D52" s="17">
        <f>3326.08</f>
        <v>3326.08</v>
      </c>
      <c r="E52" s="18"/>
      <c r="F52" s="17">
        <f t="shared" si="4"/>
        <v>0</v>
      </c>
      <c r="G52" s="18"/>
      <c r="H52" s="19">
        <f t="shared" si="5"/>
        <v>0</v>
      </c>
    </row>
    <row r="53" spans="1:8" hidden="1" x14ac:dyDescent="0.3">
      <c r="A53" s="2" t="s">
        <v>41</v>
      </c>
      <c r="B53" s="23">
        <f>((((((B46)+(B47))+(B48))+(B49))+(B50))+(B51))+(B52)</f>
        <v>278996.05000000005</v>
      </c>
      <c r="C53" s="24"/>
      <c r="D53" s="23">
        <f>((((((D46)+(D47))+(D48))+(D49))+(D50))+(D51))+(D52)</f>
        <v>275367.36000000004</v>
      </c>
      <c r="E53" s="24"/>
      <c r="F53" s="23">
        <f t="shared" si="4"/>
        <v>3628.6900000000023</v>
      </c>
      <c r="G53" s="24"/>
      <c r="H53" s="25">
        <f t="shared" si="5"/>
        <v>1.3177632962744755E-2</v>
      </c>
    </row>
    <row r="54" spans="1:8" hidden="1" x14ac:dyDescent="0.3">
      <c r="A54" s="2" t="s">
        <v>42</v>
      </c>
      <c r="B54" s="17">
        <f>-207569.02</f>
        <v>-207569.02</v>
      </c>
      <c r="C54" s="18"/>
      <c r="D54" s="17">
        <f>-204720.04</f>
        <v>-204720.04</v>
      </c>
      <c r="E54" s="18"/>
      <c r="F54" s="17">
        <f t="shared" si="4"/>
        <v>-2848.9799999999814</v>
      </c>
      <c r="G54" s="18"/>
      <c r="H54" s="19">
        <f t="shared" si="5"/>
        <v>-1.3916468558720392E-2</v>
      </c>
    </row>
    <row r="55" spans="1:8" hidden="1" x14ac:dyDescent="0.3">
      <c r="A55" s="2" t="s">
        <v>43</v>
      </c>
      <c r="B55" s="17">
        <f>-1928.98</f>
        <v>-1928.98</v>
      </c>
      <c r="C55" s="18"/>
      <c r="D55" s="17">
        <f>0</f>
        <v>0</v>
      </c>
      <c r="E55" s="18"/>
      <c r="F55" s="17">
        <f t="shared" si="4"/>
        <v>-1928.98</v>
      </c>
      <c r="G55" s="18"/>
      <c r="H55" s="19" t="str">
        <f t="shared" si="5"/>
        <v/>
      </c>
    </row>
    <row r="56" spans="1:8" hidden="1" x14ac:dyDescent="0.3">
      <c r="A56" s="2" t="s">
        <v>44</v>
      </c>
      <c r="B56" s="17">
        <f>-8393.48</f>
        <v>-8393.48</v>
      </c>
      <c r="C56" s="18"/>
      <c r="D56" s="17">
        <f>-4352.98</f>
        <v>-4352.9799999999996</v>
      </c>
      <c r="E56" s="18"/>
      <c r="F56" s="17">
        <f t="shared" si="4"/>
        <v>-4040.5</v>
      </c>
      <c r="G56" s="18"/>
      <c r="H56" s="19">
        <f t="shared" si="5"/>
        <v>-0.92821469430137526</v>
      </c>
    </row>
    <row r="57" spans="1:8" hidden="1" x14ac:dyDescent="0.3">
      <c r="A57" s="2" t="s">
        <v>45</v>
      </c>
      <c r="B57" s="17">
        <f>-8016</f>
        <v>-8016</v>
      </c>
      <c r="C57" s="18"/>
      <c r="D57" s="17">
        <f>-8016</f>
        <v>-8016</v>
      </c>
      <c r="E57" s="18"/>
      <c r="F57" s="17">
        <f t="shared" si="4"/>
        <v>0</v>
      </c>
      <c r="G57" s="18"/>
      <c r="H57" s="19">
        <f t="shared" si="5"/>
        <v>0</v>
      </c>
    </row>
    <row r="58" spans="1:8" hidden="1" x14ac:dyDescent="0.3">
      <c r="A58" s="2" t="s">
        <v>46</v>
      </c>
      <c r="B58" s="17">
        <f>-26652.56</f>
        <v>-26652.560000000001</v>
      </c>
      <c r="C58" s="18"/>
      <c r="D58" s="17">
        <f>-15991.52</f>
        <v>-15991.52</v>
      </c>
      <c r="E58" s="18"/>
      <c r="F58" s="17">
        <f t="shared" si="4"/>
        <v>-10661.04</v>
      </c>
      <c r="G58" s="18"/>
      <c r="H58" s="19">
        <f t="shared" si="5"/>
        <v>-0.66666833421713512</v>
      </c>
    </row>
    <row r="59" spans="1:8" hidden="1" x14ac:dyDescent="0.3">
      <c r="A59" s="2" t="s">
        <v>47</v>
      </c>
      <c r="B59" s="17">
        <f>-13768.06</f>
        <v>-13768.06</v>
      </c>
      <c r="C59" s="18"/>
      <c r="D59" s="17">
        <f>-8900.02</f>
        <v>-8900.02</v>
      </c>
      <c r="E59" s="18"/>
      <c r="F59" s="17">
        <f t="shared" si="4"/>
        <v>-4868.0399999999991</v>
      </c>
      <c r="G59" s="18"/>
      <c r="H59" s="19">
        <f t="shared" si="5"/>
        <v>-0.5469695573717811</v>
      </c>
    </row>
    <row r="60" spans="1:8" hidden="1" x14ac:dyDescent="0.3">
      <c r="A60" s="2" t="s">
        <v>48</v>
      </c>
      <c r="B60" s="23">
        <f>(((((B54)+(B55))+(B56))+(B57))+(B58))+(B59)</f>
        <v>-266328.10000000003</v>
      </c>
      <c r="C60" s="24"/>
      <c r="D60" s="23">
        <f>(((((D54)+(D55))+(D56))+(D57))+(D58))+(D59)</f>
        <v>-241980.56</v>
      </c>
      <c r="E60" s="24"/>
      <c r="F60" s="23">
        <f t="shared" si="4"/>
        <v>-24347.540000000037</v>
      </c>
      <c r="G60" s="24"/>
      <c r="H60" s="25">
        <f t="shared" si="5"/>
        <v>-0.10061775210372287</v>
      </c>
    </row>
    <row r="61" spans="1:8" x14ac:dyDescent="0.3">
      <c r="A61" s="2" t="s">
        <v>136</v>
      </c>
      <c r="B61" s="17">
        <f>B53+B60</f>
        <v>12667.950000000012</v>
      </c>
      <c r="C61" s="18"/>
      <c r="D61" s="17">
        <f>D53+D60</f>
        <v>33386.800000000047</v>
      </c>
      <c r="E61" s="18"/>
      <c r="F61" s="17">
        <f>F53+F60</f>
        <v>-20718.850000000035</v>
      </c>
      <c r="G61" s="18"/>
      <c r="H61" s="19">
        <f t="shared" si="5"/>
        <v>-0.62057010555069692</v>
      </c>
    </row>
    <row r="62" spans="1:8" hidden="1" x14ac:dyDescent="0.3">
      <c r="A62" s="2" t="s">
        <v>49</v>
      </c>
      <c r="B62" s="17">
        <f>0</f>
        <v>0</v>
      </c>
      <c r="C62" s="18"/>
      <c r="D62" s="17">
        <f>0</f>
        <v>0</v>
      </c>
      <c r="E62" s="18"/>
      <c r="F62" s="17">
        <f t="shared" si="4"/>
        <v>0</v>
      </c>
      <c r="G62" s="18"/>
      <c r="H62" s="19" t="str">
        <f t="shared" si="5"/>
        <v/>
      </c>
    </row>
    <row r="63" spans="1:8" hidden="1" x14ac:dyDescent="0.3">
      <c r="A63" s="2" t="s">
        <v>50</v>
      </c>
      <c r="B63" s="17">
        <f>0</f>
        <v>0</v>
      </c>
      <c r="C63" s="18"/>
      <c r="D63" s="17">
        <f>0</f>
        <v>0</v>
      </c>
      <c r="E63" s="18"/>
      <c r="F63" s="17">
        <f t="shared" si="4"/>
        <v>0</v>
      </c>
      <c r="G63" s="18"/>
      <c r="H63" s="19" t="str">
        <f t="shared" si="5"/>
        <v/>
      </c>
    </row>
    <row r="64" spans="1:8" hidden="1" x14ac:dyDescent="0.3">
      <c r="A64" s="2" t="s">
        <v>51</v>
      </c>
      <c r="B64" s="17">
        <f>0</f>
        <v>0</v>
      </c>
      <c r="C64" s="18"/>
      <c r="D64" s="17">
        <f>0</f>
        <v>0</v>
      </c>
      <c r="E64" s="18"/>
      <c r="F64" s="17">
        <f t="shared" si="4"/>
        <v>0</v>
      </c>
      <c r="G64" s="18"/>
      <c r="H64" s="19" t="str">
        <f t="shared" si="5"/>
        <v/>
      </c>
    </row>
    <row r="65" spans="1:8" hidden="1" x14ac:dyDescent="0.3">
      <c r="A65" s="2" t="s">
        <v>52</v>
      </c>
      <c r="B65" s="17">
        <f>0</f>
        <v>0</v>
      </c>
      <c r="C65" s="18"/>
      <c r="D65" s="17">
        <f>0</f>
        <v>0</v>
      </c>
      <c r="E65" s="18"/>
      <c r="F65" s="17">
        <f t="shared" si="4"/>
        <v>0</v>
      </c>
      <c r="G65" s="18"/>
      <c r="H65" s="19" t="str">
        <f t="shared" si="5"/>
        <v/>
      </c>
    </row>
    <row r="66" spans="1:8" hidden="1" x14ac:dyDescent="0.3">
      <c r="A66" s="2" t="s">
        <v>53</v>
      </c>
      <c r="B66" s="23">
        <f>((B63)+(B64))+(B65)</f>
        <v>0</v>
      </c>
      <c r="C66" s="24"/>
      <c r="D66" s="23">
        <f>((D63)+(D64))+(D65)</f>
        <v>0</v>
      </c>
      <c r="E66" s="24"/>
      <c r="F66" s="23">
        <f t="shared" si="4"/>
        <v>0</v>
      </c>
      <c r="G66" s="24"/>
      <c r="H66" s="25" t="str">
        <f t="shared" si="5"/>
        <v/>
      </c>
    </row>
    <row r="67" spans="1:8" hidden="1" x14ac:dyDescent="0.3">
      <c r="A67" s="2" t="s">
        <v>54</v>
      </c>
      <c r="B67" s="17"/>
      <c r="C67" s="18"/>
      <c r="D67" s="17"/>
      <c r="E67" s="18"/>
      <c r="F67" s="17"/>
      <c r="G67" s="18"/>
      <c r="H67" s="19" t="str">
        <f t="shared" si="5"/>
        <v/>
      </c>
    </row>
    <row r="68" spans="1:8" hidden="1" x14ac:dyDescent="0.3">
      <c r="A68" s="2" t="s">
        <v>138</v>
      </c>
      <c r="B68" s="17">
        <f>104197</f>
        <v>104197</v>
      </c>
      <c r="C68" s="18"/>
      <c r="D68" s="17">
        <f>104197</f>
        <v>104197</v>
      </c>
      <c r="E68" s="18"/>
      <c r="F68" s="17">
        <f t="shared" si="4"/>
        <v>0</v>
      </c>
      <c r="G68" s="18"/>
      <c r="H68" s="19">
        <f t="shared" si="5"/>
        <v>0</v>
      </c>
    </row>
    <row r="69" spans="1:8" hidden="1" x14ac:dyDescent="0.3">
      <c r="A69" s="2" t="s">
        <v>55</v>
      </c>
      <c r="B69" s="17">
        <f>0</f>
        <v>0</v>
      </c>
      <c r="C69" s="18"/>
      <c r="D69" s="17">
        <f>0</f>
        <v>0</v>
      </c>
      <c r="E69" s="18"/>
      <c r="F69" s="17">
        <f t="shared" si="4"/>
        <v>0</v>
      </c>
      <c r="G69" s="18"/>
      <c r="H69" s="19" t="str">
        <f t="shared" si="5"/>
        <v/>
      </c>
    </row>
    <row r="70" spans="1:8" hidden="1" x14ac:dyDescent="0.3">
      <c r="A70" s="2" t="s">
        <v>56</v>
      </c>
      <c r="B70" s="17">
        <f>0</f>
        <v>0</v>
      </c>
      <c r="C70" s="18"/>
      <c r="D70" s="17">
        <f>0</f>
        <v>0</v>
      </c>
      <c r="E70" s="18"/>
      <c r="F70" s="17">
        <f t="shared" si="4"/>
        <v>0</v>
      </c>
      <c r="G70" s="18"/>
      <c r="H70" s="19" t="str">
        <f t="shared" si="5"/>
        <v/>
      </c>
    </row>
    <row r="71" spans="1:8" x14ac:dyDescent="0.3">
      <c r="A71" s="2" t="s">
        <v>139</v>
      </c>
      <c r="B71" s="17">
        <f>((B68)+(B69))+(B70)</f>
        <v>104197</v>
      </c>
      <c r="C71" s="18"/>
      <c r="D71" s="17">
        <f>((D68)+(D69))+(D70)</f>
        <v>104197</v>
      </c>
      <c r="E71" s="18"/>
      <c r="F71" s="17">
        <f t="shared" si="4"/>
        <v>0</v>
      </c>
      <c r="G71" s="18"/>
      <c r="H71" s="19">
        <f t="shared" si="5"/>
        <v>0</v>
      </c>
    </row>
    <row r="72" spans="1:8" hidden="1" x14ac:dyDescent="0.3">
      <c r="A72" s="2" t="s">
        <v>57</v>
      </c>
      <c r="B72" s="17">
        <f>1045400.78+1130</f>
        <v>1046530.78</v>
      </c>
      <c r="C72" s="18"/>
      <c r="D72" s="17">
        <f>1045400.78+1130</f>
        <v>1046530.78</v>
      </c>
      <c r="E72" s="18"/>
      <c r="F72" s="17">
        <f t="shared" si="4"/>
        <v>0</v>
      </c>
      <c r="G72" s="18"/>
      <c r="H72" s="19">
        <f t="shared" si="5"/>
        <v>0</v>
      </c>
    </row>
    <row r="73" spans="1:8" hidden="1" x14ac:dyDescent="0.3">
      <c r="A73" s="2" t="s">
        <v>58</v>
      </c>
      <c r="B73" s="17">
        <f>0</f>
        <v>0</v>
      </c>
      <c r="C73" s="18"/>
      <c r="D73" s="17">
        <f>0</f>
        <v>0</v>
      </c>
      <c r="E73" s="18"/>
      <c r="F73" s="17">
        <f t="shared" ref="F73:F101" si="6">(B73)-(D73)</f>
        <v>0</v>
      </c>
      <c r="G73" s="18"/>
      <c r="H73" s="19" t="str">
        <f t="shared" ref="H73:H102" si="7">IF(ABS((D73))=0,"",((B73)-(D73))/(ABS((D73))))</f>
        <v/>
      </c>
    </row>
    <row r="74" spans="1:8" hidden="1" x14ac:dyDescent="0.3">
      <c r="A74" s="2" t="s">
        <v>59</v>
      </c>
      <c r="B74" s="17">
        <f>0</f>
        <v>0</v>
      </c>
      <c r="C74" s="18"/>
      <c r="D74" s="17">
        <f>0</f>
        <v>0</v>
      </c>
      <c r="E74" s="18"/>
      <c r="F74" s="17">
        <f t="shared" si="6"/>
        <v>0</v>
      </c>
      <c r="G74" s="18"/>
      <c r="H74" s="19" t="str">
        <f t="shared" si="7"/>
        <v/>
      </c>
    </row>
    <row r="75" spans="1:8" hidden="1" x14ac:dyDescent="0.3">
      <c r="A75" s="2" t="s">
        <v>60</v>
      </c>
      <c r="B75" s="17">
        <f>959544.33</f>
        <v>959544.33</v>
      </c>
      <c r="C75" s="18"/>
      <c r="D75" s="17">
        <f>959544.33</f>
        <v>959544.33</v>
      </c>
      <c r="E75" s="18"/>
      <c r="F75" s="17">
        <f t="shared" si="6"/>
        <v>0</v>
      </c>
      <c r="G75" s="18"/>
      <c r="H75" s="19">
        <f t="shared" si="7"/>
        <v>0</v>
      </c>
    </row>
    <row r="76" spans="1:8" hidden="1" x14ac:dyDescent="0.3">
      <c r="A76" s="2" t="s">
        <v>61</v>
      </c>
      <c r="B76" s="17">
        <f>0</f>
        <v>0</v>
      </c>
      <c r="C76" s="18"/>
      <c r="D76" s="17">
        <f>0</f>
        <v>0</v>
      </c>
      <c r="E76" s="18"/>
      <c r="F76" s="17">
        <f t="shared" si="6"/>
        <v>0</v>
      </c>
      <c r="G76" s="18"/>
      <c r="H76" s="19" t="str">
        <f t="shared" si="7"/>
        <v/>
      </c>
    </row>
    <row r="77" spans="1:8" hidden="1" x14ac:dyDescent="0.3">
      <c r="A77" s="2" t="s">
        <v>62</v>
      </c>
      <c r="B77" s="17">
        <f>0</f>
        <v>0</v>
      </c>
      <c r="C77" s="18"/>
      <c r="D77" s="17">
        <f>0</f>
        <v>0</v>
      </c>
      <c r="E77" s="18"/>
      <c r="F77" s="17">
        <f t="shared" si="6"/>
        <v>0</v>
      </c>
      <c r="G77" s="18"/>
      <c r="H77" s="19" t="str">
        <f t="shared" si="7"/>
        <v/>
      </c>
    </row>
    <row r="78" spans="1:8" hidden="1" x14ac:dyDescent="0.3">
      <c r="A78" s="2" t="s">
        <v>63</v>
      </c>
      <c r="B78" s="23">
        <f>(((((B72)+(B73))+(B74))+(B75))+(B76))+(B77)</f>
        <v>2006075.1099999999</v>
      </c>
      <c r="C78" s="24"/>
      <c r="D78" s="23">
        <f>(((((D72)+(D73))+(D74))+(D75))+(D76))+(D77)</f>
        <v>2006075.1099999999</v>
      </c>
      <c r="E78" s="24"/>
      <c r="F78" s="23">
        <f t="shared" si="6"/>
        <v>0</v>
      </c>
      <c r="G78" s="24"/>
      <c r="H78" s="25">
        <f t="shared" si="7"/>
        <v>0</v>
      </c>
    </row>
    <row r="79" spans="1:8" hidden="1" x14ac:dyDescent="0.3">
      <c r="A79" s="2" t="s">
        <v>64</v>
      </c>
      <c r="B79" s="17">
        <f>-516602.94</f>
        <v>-516602.94</v>
      </c>
      <c r="C79" s="18"/>
      <c r="D79" s="17">
        <f>-475804.98</f>
        <v>-475804.98</v>
      </c>
      <c r="E79" s="18"/>
      <c r="F79" s="17">
        <f t="shared" si="6"/>
        <v>-40797.960000000021</v>
      </c>
      <c r="G79" s="18"/>
      <c r="H79" s="19">
        <f t="shared" si="7"/>
        <v>-8.5745130284260632E-2</v>
      </c>
    </row>
    <row r="80" spans="1:8" hidden="1" x14ac:dyDescent="0.3">
      <c r="A80" s="2" t="s">
        <v>65</v>
      </c>
      <c r="B80" s="17">
        <f>0</f>
        <v>0</v>
      </c>
      <c r="C80" s="18"/>
      <c r="D80" s="17">
        <f>0</f>
        <v>0</v>
      </c>
      <c r="E80" s="18"/>
      <c r="F80" s="17">
        <f t="shared" si="6"/>
        <v>0</v>
      </c>
      <c r="G80" s="18"/>
      <c r="H80" s="19" t="str">
        <f t="shared" si="7"/>
        <v/>
      </c>
    </row>
    <row r="81" spans="1:8" hidden="1" x14ac:dyDescent="0.3">
      <c r="A81" s="2" t="s">
        <v>66</v>
      </c>
      <c r="B81" s="17">
        <f>-119942.44</f>
        <v>-119942.44</v>
      </c>
      <c r="C81" s="18"/>
      <c r="D81" s="17">
        <f>-71965.48</f>
        <v>-71965.48</v>
      </c>
      <c r="E81" s="18"/>
      <c r="F81" s="17">
        <f t="shared" si="6"/>
        <v>-47976.960000000006</v>
      </c>
      <c r="G81" s="18"/>
      <c r="H81" s="19">
        <f t="shared" si="7"/>
        <v>-0.66666629611863926</v>
      </c>
    </row>
    <row r="82" spans="1:8" hidden="1" x14ac:dyDescent="0.3">
      <c r="A82" s="2" t="s">
        <v>67</v>
      </c>
      <c r="B82" s="17">
        <f>0</f>
        <v>0</v>
      </c>
      <c r="C82" s="18"/>
      <c r="D82" s="17">
        <f>0</f>
        <v>0</v>
      </c>
      <c r="E82" s="18"/>
      <c r="F82" s="17">
        <f t="shared" si="6"/>
        <v>0</v>
      </c>
      <c r="G82" s="18"/>
      <c r="H82" s="19" t="str">
        <f t="shared" si="7"/>
        <v/>
      </c>
    </row>
    <row r="83" spans="1:8" hidden="1" x14ac:dyDescent="0.3">
      <c r="A83" s="2" t="s">
        <v>68</v>
      </c>
      <c r="B83" s="23">
        <f>(((B79)+(B80))+(B81))+(B82)</f>
        <v>-636545.38</v>
      </c>
      <c r="C83" s="24"/>
      <c r="D83" s="23">
        <f>(((D79)+(D80))+(D81))+(D82)</f>
        <v>-547770.46</v>
      </c>
      <c r="E83" s="24"/>
      <c r="F83" s="23">
        <f t="shared" si="6"/>
        <v>-88774.920000000042</v>
      </c>
      <c r="G83" s="24"/>
      <c r="H83" s="25">
        <f t="shared" si="7"/>
        <v>-0.1620659135215142</v>
      </c>
    </row>
    <row r="84" spans="1:8" x14ac:dyDescent="0.3">
      <c r="A84" s="2" t="s">
        <v>140</v>
      </c>
      <c r="B84" s="17">
        <f>B78+B83</f>
        <v>1369529.73</v>
      </c>
      <c r="C84" s="18"/>
      <c r="D84" s="17">
        <f t="shared" ref="D84:F84" si="8">D78+D83</f>
        <v>1458304.65</v>
      </c>
      <c r="E84" s="18"/>
      <c r="F84" s="17">
        <f t="shared" si="8"/>
        <v>-88774.920000000042</v>
      </c>
      <c r="G84" s="18"/>
      <c r="H84" s="19">
        <f t="shared" si="7"/>
        <v>-6.0875428189850408E-2</v>
      </c>
    </row>
    <row r="85" spans="1:8" hidden="1" x14ac:dyDescent="0.3">
      <c r="A85" s="2" t="s">
        <v>69</v>
      </c>
      <c r="B85" s="17"/>
      <c r="C85" s="18"/>
      <c r="D85" s="17"/>
      <c r="E85" s="18"/>
      <c r="F85" s="17"/>
      <c r="G85" s="18"/>
      <c r="H85" s="19" t="str">
        <f t="shared" si="7"/>
        <v/>
      </c>
    </row>
    <row r="86" spans="1:8" hidden="1" x14ac:dyDescent="0.3">
      <c r="A86" s="2" t="s">
        <v>70</v>
      </c>
      <c r="B86" s="17">
        <f>0</f>
        <v>0</v>
      </c>
      <c r="C86" s="18"/>
      <c r="D86" s="17">
        <f>0</f>
        <v>0</v>
      </c>
      <c r="E86" s="18"/>
      <c r="F86" s="17">
        <f t="shared" si="6"/>
        <v>0</v>
      </c>
      <c r="G86" s="18"/>
      <c r="H86" s="19" t="str">
        <f t="shared" si="7"/>
        <v/>
      </c>
    </row>
    <row r="87" spans="1:8" hidden="1" x14ac:dyDescent="0.3">
      <c r="A87" s="2" t="s">
        <v>71</v>
      </c>
      <c r="B87" s="17">
        <f>0</f>
        <v>0</v>
      </c>
      <c r="C87" s="18"/>
      <c r="D87" s="17">
        <f>0</f>
        <v>0</v>
      </c>
      <c r="E87" s="18"/>
      <c r="F87" s="17">
        <f t="shared" si="6"/>
        <v>0</v>
      </c>
      <c r="G87" s="18"/>
      <c r="H87" s="19" t="str">
        <f t="shared" si="7"/>
        <v/>
      </c>
    </row>
    <row r="88" spans="1:8" hidden="1" x14ac:dyDescent="0.3">
      <c r="A88" s="2" t="s">
        <v>72</v>
      </c>
      <c r="B88" s="17">
        <f>40484.8</f>
        <v>40484.800000000003</v>
      </c>
      <c r="C88" s="18"/>
      <c r="D88" s="17">
        <f>40484.8</f>
        <v>40484.800000000003</v>
      </c>
      <c r="E88" s="18"/>
      <c r="F88" s="17">
        <f t="shared" si="6"/>
        <v>0</v>
      </c>
      <c r="G88" s="18"/>
      <c r="H88" s="19">
        <f t="shared" si="7"/>
        <v>0</v>
      </c>
    </row>
    <row r="89" spans="1:8" hidden="1" x14ac:dyDescent="0.3">
      <c r="A89" s="2" t="s">
        <v>73</v>
      </c>
      <c r="B89" s="23">
        <f>(((B85)+(B86))+(B87))+(B88)</f>
        <v>40484.800000000003</v>
      </c>
      <c r="C89" s="24"/>
      <c r="D89" s="23">
        <f>(((D85)+(D86))+(D87))+(D88)</f>
        <v>40484.800000000003</v>
      </c>
      <c r="E89" s="24"/>
      <c r="F89" s="23">
        <f t="shared" si="6"/>
        <v>0</v>
      </c>
      <c r="G89" s="24"/>
      <c r="H89" s="25">
        <f t="shared" si="7"/>
        <v>0</v>
      </c>
    </row>
    <row r="90" spans="1:8" hidden="1" x14ac:dyDescent="0.3">
      <c r="A90" s="2" t="s">
        <v>74</v>
      </c>
      <c r="B90" s="17">
        <f>-23614.5</f>
        <v>-23614.5</v>
      </c>
      <c r="C90" s="18"/>
      <c r="D90" s="17">
        <f>-16867.5</f>
        <v>-16867.5</v>
      </c>
      <c r="E90" s="18"/>
      <c r="F90" s="17">
        <f t="shared" si="6"/>
        <v>-6747</v>
      </c>
      <c r="G90" s="18"/>
      <c r="H90" s="19">
        <f t="shared" si="7"/>
        <v>-0.4</v>
      </c>
    </row>
    <row r="91" spans="1:8" ht="15" thickBot="1" x14ac:dyDescent="0.35">
      <c r="A91" s="2" t="s">
        <v>141</v>
      </c>
      <c r="B91" s="26">
        <f>B89+B90</f>
        <v>16870.300000000003</v>
      </c>
      <c r="C91" s="18"/>
      <c r="D91" s="26">
        <f>D89+D90</f>
        <v>23617.300000000003</v>
      </c>
      <c r="E91" s="18"/>
      <c r="F91" s="26">
        <f>F89+F90</f>
        <v>-6747</v>
      </c>
      <c r="G91" s="18"/>
      <c r="H91" s="27">
        <f t="shared" si="7"/>
        <v>-0.28568041224017982</v>
      </c>
    </row>
    <row r="92" spans="1:8" x14ac:dyDescent="0.3">
      <c r="A92" s="2" t="s">
        <v>142</v>
      </c>
      <c r="B92" s="24">
        <f>B61+B71+B84+B91</f>
        <v>1503264.98</v>
      </c>
      <c r="C92" s="24"/>
      <c r="D92" s="24">
        <f>D61+D71+D84+D91</f>
        <v>1619505.75</v>
      </c>
      <c r="E92" s="24"/>
      <c r="F92" s="24">
        <f>F61+F71+F84+F91</f>
        <v>-116240.77000000008</v>
      </c>
      <c r="G92" s="24"/>
      <c r="H92" s="28">
        <f t="shared" si="7"/>
        <v>-7.1775459889537305E-2</v>
      </c>
    </row>
    <row r="93" spans="1:8" x14ac:dyDescent="0.3">
      <c r="A93" s="2" t="s">
        <v>143</v>
      </c>
      <c r="B93" s="17"/>
      <c r="C93" s="18"/>
      <c r="D93" s="17"/>
      <c r="E93" s="18"/>
      <c r="F93" s="17"/>
      <c r="G93" s="18"/>
      <c r="H93" s="19" t="str">
        <f t="shared" si="7"/>
        <v/>
      </c>
    </row>
    <row r="94" spans="1:8" hidden="1" x14ac:dyDescent="0.3">
      <c r="A94" s="2" t="s">
        <v>75</v>
      </c>
      <c r="B94" s="17">
        <f>0</f>
        <v>0</v>
      </c>
      <c r="C94" s="18"/>
      <c r="D94" s="17">
        <f>0</f>
        <v>0</v>
      </c>
      <c r="E94" s="18"/>
      <c r="F94" s="17">
        <f t="shared" si="6"/>
        <v>0</v>
      </c>
      <c r="G94" s="18"/>
      <c r="H94" s="19" t="str">
        <f t="shared" si="7"/>
        <v/>
      </c>
    </row>
    <row r="95" spans="1:8" hidden="1" x14ac:dyDescent="0.3">
      <c r="A95" s="2" t="s">
        <v>76</v>
      </c>
      <c r="B95" s="17">
        <f>0</f>
        <v>0</v>
      </c>
      <c r="C95" s="18"/>
      <c r="D95" s="17">
        <f>0</f>
        <v>0</v>
      </c>
      <c r="E95" s="18"/>
      <c r="F95" s="17">
        <f t="shared" si="6"/>
        <v>0</v>
      </c>
      <c r="G95" s="18"/>
      <c r="H95" s="19" t="str">
        <f t="shared" si="7"/>
        <v/>
      </c>
    </row>
    <row r="96" spans="1:8" ht="15" thickBot="1" x14ac:dyDescent="0.35">
      <c r="A96" s="2" t="s">
        <v>77</v>
      </c>
      <c r="B96" s="26">
        <f>549531</f>
        <v>549531</v>
      </c>
      <c r="C96" s="18"/>
      <c r="D96" s="26">
        <f>468931.83</f>
        <v>468931.83</v>
      </c>
      <c r="E96" s="18"/>
      <c r="F96" s="26">
        <f t="shared" si="6"/>
        <v>80599.169999999984</v>
      </c>
      <c r="G96" s="18"/>
      <c r="H96" s="27">
        <f t="shared" si="7"/>
        <v>0.17187822374949463</v>
      </c>
    </row>
    <row r="97" spans="1:8" hidden="1" x14ac:dyDescent="0.3">
      <c r="A97" s="2" t="s">
        <v>78</v>
      </c>
      <c r="B97" s="17">
        <f>0</f>
        <v>0</v>
      </c>
      <c r="C97" s="18"/>
      <c r="D97" s="17">
        <f>0</f>
        <v>0</v>
      </c>
      <c r="E97" s="18"/>
      <c r="F97" s="17">
        <f t="shared" si="6"/>
        <v>0</v>
      </c>
      <c r="G97" s="18"/>
      <c r="H97" s="19" t="str">
        <f t="shared" si="7"/>
        <v/>
      </c>
    </row>
    <row r="98" spans="1:8" hidden="1" x14ac:dyDescent="0.3">
      <c r="A98" s="2" t="s">
        <v>79</v>
      </c>
      <c r="B98" s="23">
        <f>(B96)+(B97)</f>
        <v>549531</v>
      </c>
      <c r="C98" s="24"/>
      <c r="D98" s="23">
        <f>(D96)+(D97)</f>
        <v>468931.83</v>
      </c>
      <c r="E98" s="24"/>
      <c r="F98" s="23">
        <f t="shared" si="6"/>
        <v>80599.169999999984</v>
      </c>
      <c r="G98" s="24"/>
      <c r="H98" s="25">
        <f t="shared" si="7"/>
        <v>0.17187822374949463</v>
      </c>
    </row>
    <row r="99" spans="1:8" hidden="1" x14ac:dyDescent="0.3">
      <c r="A99" s="2" t="s">
        <v>80</v>
      </c>
      <c r="B99" s="23">
        <f>(((B93)+(B94))+(B95))+(B98)</f>
        <v>549531</v>
      </c>
      <c r="C99" s="24"/>
      <c r="D99" s="23">
        <f>(((D93)+(D94))+(D95))+(D98)</f>
        <v>468931.83</v>
      </c>
      <c r="E99" s="24"/>
      <c r="F99" s="23">
        <f t="shared" si="6"/>
        <v>80599.169999999984</v>
      </c>
      <c r="G99" s="24"/>
      <c r="H99" s="25">
        <f t="shared" si="7"/>
        <v>0.17187822374949463</v>
      </c>
    </row>
    <row r="100" spans="1:8" hidden="1" x14ac:dyDescent="0.3">
      <c r="A100" s="2" t="s">
        <v>81</v>
      </c>
      <c r="B100" s="17">
        <f>0</f>
        <v>0</v>
      </c>
      <c r="C100" s="18"/>
      <c r="D100" s="17">
        <f>0</f>
        <v>0</v>
      </c>
      <c r="E100" s="18"/>
      <c r="F100" s="17">
        <f t="shared" si="6"/>
        <v>0</v>
      </c>
      <c r="G100" s="18"/>
      <c r="H100" s="19" t="str">
        <f t="shared" si="7"/>
        <v/>
      </c>
    </row>
    <row r="101" spans="1:8" hidden="1" x14ac:dyDescent="0.3">
      <c r="A101" s="2" t="s">
        <v>82</v>
      </c>
      <c r="B101" s="23">
        <f>((B92)+(B99))+(B100)</f>
        <v>2052795.98</v>
      </c>
      <c r="C101" s="24"/>
      <c r="D101" s="23">
        <f>((D92)+(D99))+(D100)</f>
        <v>2088437.58</v>
      </c>
      <c r="E101" s="24"/>
      <c r="F101" s="23">
        <f t="shared" si="6"/>
        <v>-35641.600000000093</v>
      </c>
      <c r="G101" s="24"/>
      <c r="H101" s="25">
        <f t="shared" si="7"/>
        <v>-1.706615526426224E-2</v>
      </c>
    </row>
    <row r="102" spans="1:8" ht="18" customHeight="1" thickBot="1" x14ac:dyDescent="0.35">
      <c r="A102" s="2" t="s">
        <v>155</v>
      </c>
      <c r="B102" s="29">
        <f>B29+B33+B40+B92+B96</f>
        <v>2651324.6</v>
      </c>
      <c r="C102" s="24"/>
      <c r="D102" s="29">
        <f>D29+D33+D40+D92+D96</f>
        <v>2637269.6</v>
      </c>
      <c r="E102" s="24"/>
      <c r="F102" s="29">
        <f>F29+F33+F40+F92+F96</f>
        <v>14054.999999999913</v>
      </c>
      <c r="G102" s="24"/>
      <c r="H102" s="30">
        <f t="shared" si="7"/>
        <v>5.3293755026031465E-3</v>
      </c>
    </row>
    <row r="103" spans="1:8" ht="15" thickTop="1" x14ac:dyDescent="0.3">
      <c r="A103" s="2" t="s">
        <v>156</v>
      </c>
      <c r="B103" s="20"/>
      <c r="C103" s="21"/>
      <c r="D103" s="20"/>
      <c r="E103" s="21"/>
      <c r="F103" s="20"/>
      <c r="G103" s="21"/>
      <c r="H103" s="22"/>
    </row>
    <row r="104" spans="1:8" x14ac:dyDescent="0.3">
      <c r="A104" s="2" t="s">
        <v>83</v>
      </c>
      <c r="B104" s="20"/>
      <c r="C104" s="21"/>
      <c r="D104" s="20"/>
      <c r="E104" s="21"/>
      <c r="F104" s="20"/>
      <c r="G104" s="21"/>
      <c r="H104" s="22"/>
    </row>
    <row r="105" spans="1:8" x14ac:dyDescent="0.3">
      <c r="A105" s="2" t="s">
        <v>84</v>
      </c>
      <c r="B105" s="20"/>
      <c r="C105" s="21"/>
      <c r="D105" s="20"/>
      <c r="E105" s="21"/>
      <c r="F105" s="20"/>
      <c r="G105" s="21"/>
      <c r="H105" s="22"/>
    </row>
    <row r="106" spans="1:8" hidden="1" x14ac:dyDescent="0.3">
      <c r="A106" s="2" t="s">
        <v>85</v>
      </c>
      <c r="B106" s="20"/>
      <c r="C106" s="21"/>
      <c r="D106" s="20"/>
      <c r="E106" s="21"/>
      <c r="F106" s="20"/>
      <c r="G106" s="21"/>
      <c r="H106" s="22"/>
    </row>
    <row r="107" spans="1:8" hidden="1" x14ac:dyDescent="0.3">
      <c r="A107" s="2" t="s">
        <v>86</v>
      </c>
      <c r="B107" s="17">
        <f>37219.15</f>
        <v>37219.15</v>
      </c>
      <c r="C107" s="18"/>
      <c r="D107" s="17">
        <f>73968.69</f>
        <v>73968.69</v>
      </c>
      <c r="E107" s="18"/>
      <c r="F107" s="17">
        <f>(B107)-(D107)</f>
        <v>-36749.54</v>
      </c>
      <c r="G107" s="18"/>
      <c r="H107" s="19">
        <f>IF(ABS((D107))=0,"",((B107)-(D107))/(ABS((D107))))</f>
        <v>-0.49682561635199973</v>
      </c>
    </row>
    <row r="108" spans="1:8" x14ac:dyDescent="0.3">
      <c r="A108" s="2" t="s">
        <v>87</v>
      </c>
      <c r="B108" s="17">
        <f>B107+B116+19640</f>
        <v>69556.59</v>
      </c>
      <c r="C108" s="18"/>
      <c r="D108" s="17">
        <f>D107+D116</f>
        <v>75361.75</v>
      </c>
      <c r="E108" s="18"/>
      <c r="F108" s="17">
        <f>F107+F116</f>
        <v>-25445.16</v>
      </c>
      <c r="G108" s="18"/>
      <c r="H108" s="19">
        <f>IF(ABS((D108))=0,"",((B108)-(D108))/(ABS((D108))))</f>
        <v>-7.7030589125119883E-2</v>
      </c>
    </row>
    <row r="109" spans="1:8" hidden="1" x14ac:dyDescent="0.3">
      <c r="A109" s="2" t="s">
        <v>88</v>
      </c>
      <c r="B109" s="20"/>
      <c r="C109" s="21"/>
      <c r="D109" s="20"/>
      <c r="E109" s="21"/>
      <c r="F109" s="20"/>
      <c r="G109" s="21"/>
      <c r="H109" s="22"/>
    </row>
    <row r="110" spans="1:8" hidden="1" x14ac:dyDescent="0.3">
      <c r="A110" s="2" t="s">
        <v>89</v>
      </c>
      <c r="B110" s="17">
        <f>0</f>
        <v>0</v>
      </c>
      <c r="C110" s="18"/>
      <c r="D110" s="17">
        <f>0</f>
        <v>0</v>
      </c>
      <c r="E110" s="18"/>
      <c r="F110" s="17">
        <f t="shared" ref="F110:F147" si="9">(B110)-(D110)</f>
        <v>0</v>
      </c>
      <c r="G110" s="18"/>
      <c r="H110" s="19" t="str">
        <f t="shared" ref="H110:H147" si="10">IF(ABS((D110))=0,"",((B110)-(D110))/(ABS((D110))))</f>
        <v/>
      </c>
    </row>
    <row r="111" spans="1:8" hidden="1" x14ac:dyDescent="0.3">
      <c r="A111" s="2" t="s">
        <v>90</v>
      </c>
      <c r="B111" s="17">
        <f>-21.28</f>
        <v>-21.28</v>
      </c>
      <c r="C111" s="18"/>
      <c r="D111" s="17">
        <f>92.03</f>
        <v>92.03</v>
      </c>
      <c r="E111" s="18"/>
      <c r="F111" s="17">
        <f t="shared" si="9"/>
        <v>-113.31</v>
      </c>
      <c r="G111" s="18"/>
      <c r="H111" s="19">
        <f t="shared" si="10"/>
        <v>-1.2312289470824731</v>
      </c>
    </row>
    <row r="112" spans="1:8" hidden="1" x14ac:dyDescent="0.3">
      <c r="A112" s="2" t="s">
        <v>91</v>
      </c>
      <c r="B112" s="17">
        <f>6249.85</f>
        <v>6249.85</v>
      </c>
      <c r="C112" s="18"/>
      <c r="D112" s="17">
        <f>1235.45</f>
        <v>1235.45</v>
      </c>
      <c r="E112" s="18"/>
      <c r="F112" s="17">
        <f t="shared" si="9"/>
        <v>5014.4000000000005</v>
      </c>
      <c r="G112" s="18"/>
      <c r="H112" s="19">
        <f t="shared" si="10"/>
        <v>4.058764013112631</v>
      </c>
    </row>
    <row r="113" spans="1:8" hidden="1" x14ac:dyDescent="0.3">
      <c r="A113" s="2" t="s">
        <v>92</v>
      </c>
      <c r="B113" s="17">
        <f>5259.16</f>
        <v>5259.16</v>
      </c>
      <c r="C113" s="18"/>
      <c r="D113" s="17">
        <f>0</f>
        <v>0</v>
      </c>
      <c r="E113" s="18"/>
      <c r="F113" s="17">
        <f t="shared" si="9"/>
        <v>5259.16</v>
      </c>
      <c r="G113" s="18"/>
      <c r="H113" s="19" t="str">
        <f t="shared" si="10"/>
        <v/>
      </c>
    </row>
    <row r="114" spans="1:8" hidden="1" x14ac:dyDescent="0.3">
      <c r="A114" s="2" t="s">
        <v>93</v>
      </c>
      <c r="B114" s="17">
        <f>1144.13</f>
        <v>1144.1300000000001</v>
      </c>
      <c r="C114" s="18"/>
      <c r="D114" s="17">
        <f>0</f>
        <v>0</v>
      </c>
      <c r="E114" s="18"/>
      <c r="F114" s="17">
        <f t="shared" si="9"/>
        <v>1144.1300000000001</v>
      </c>
      <c r="G114" s="18"/>
      <c r="H114" s="19" t="str">
        <f t="shared" si="10"/>
        <v/>
      </c>
    </row>
    <row r="115" spans="1:8" hidden="1" x14ac:dyDescent="0.3">
      <c r="A115" s="2" t="s">
        <v>94</v>
      </c>
      <c r="B115" s="17">
        <f>65.58</f>
        <v>65.58</v>
      </c>
      <c r="C115" s="18"/>
      <c r="D115" s="17">
        <f>65.58</f>
        <v>65.58</v>
      </c>
      <c r="E115" s="18"/>
      <c r="F115" s="17">
        <f t="shared" si="9"/>
        <v>0</v>
      </c>
      <c r="G115" s="18"/>
      <c r="H115" s="19">
        <f t="shared" si="10"/>
        <v>0</v>
      </c>
    </row>
    <row r="116" spans="1:8" hidden="1" x14ac:dyDescent="0.3">
      <c r="A116" s="2" t="s">
        <v>95</v>
      </c>
      <c r="B116" s="23">
        <f>(((((B110)+(B111))+(B112))+(B113))+(B114))+(B115)</f>
        <v>12697.44</v>
      </c>
      <c r="C116" s="24"/>
      <c r="D116" s="23">
        <f>(((((D110)+(D111))+(D112))+(D113))+(D114))+(D115)</f>
        <v>1393.06</v>
      </c>
      <c r="E116" s="24"/>
      <c r="F116" s="23">
        <f t="shared" si="9"/>
        <v>11304.380000000001</v>
      </c>
      <c r="G116" s="24"/>
      <c r="H116" s="25">
        <f t="shared" si="10"/>
        <v>8.1147832828449609</v>
      </c>
    </row>
    <row r="117" spans="1:8" x14ac:dyDescent="0.3">
      <c r="A117" s="2" t="s">
        <v>144</v>
      </c>
      <c r="B117" s="17">
        <f>SUM(B119:B133)</f>
        <v>78469.52</v>
      </c>
      <c r="C117" s="18"/>
      <c r="D117" s="17">
        <f>SUM(D119:D133)</f>
        <v>52962.34</v>
      </c>
      <c r="E117" s="18"/>
      <c r="F117" s="17">
        <f>SUM(F119:F133)</f>
        <v>25507.18</v>
      </c>
      <c r="G117" s="18"/>
      <c r="H117" s="19">
        <f t="shared" si="10"/>
        <v>0.48160976271063571</v>
      </c>
    </row>
    <row r="118" spans="1:8" hidden="1" x14ac:dyDescent="0.3">
      <c r="A118" s="2"/>
      <c r="B118" s="17"/>
      <c r="C118" s="18"/>
      <c r="D118" s="17"/>
      <c r="E118" s="18"/>
      <c r="F118" s="17"/>
      <c r="G118" s="18"/>
      <c r="H118" s="19" t="str">
        <f t="shared" si="10"/>
        <v/>
      </c>
    </row>
    <row r="119" spans="1:8" hidden="1" x14ac:dyDescent="0.3">
      <c r="A119" s="2" t="s">
        <v>96</v>
      </c>
      <c r="B119" s="17">
        <f>0</f>
        <v>0</v>
      </c>
      <c r="C119" s="18"/>
      <c r="D119" s="17">
        <f>0</f>
        <v>0</v>
      </c>
      <c r="E119" s="18"/>
      <c r="F119" s="17">
        <f t="shared" si="9"/>
        <v>0</v>
      </c>
      <c r="G119" s="18"/>
      <c r="H119" s="19" t="str">
        <f t="shared" si="10"/>
        <v/>
      </c>
    </row>
    <row r="120" spans="1:8" hidden="1" x14ac:dyDescent="0.3">
      <c r="A120" s="2" t="s">
        <v>97</v>
      </c>
      <c r="B120" s="17">
        <f>41838.92</f>
        <v>41838.92</v>
      </c>
      <c r="C120" s="18"/>
      <c r="D120" s="17">
        <f>35416.79</f>
        <v>35416.79</v>
      </c>
      <c r="E120" s="18"/>
      <c r="F120" s="17">
        <f t="shared" si="9"/>
        <v>6422.1299999999974</v>
      </c>
      <c r="G120" s="18"/>
      <c r="H120" s="19">
        <f t="shared" si="10"/>
        <v>0.18133009795636468</v>
      </c>
    </row>
    <row r="121" spans="1:8" hidden="1" x14ac:dyDescent="0.3">
      <c r="A121" s="2" t="s">
        <v>98</v>
      </c>
      <c r="B121" s="17">
        <f>0</f>
        <v>0</v>
      </c>
      <c r="C121" s="18"/>
      <c r="D121" s="17">
        <f>0</f>
        <v>0</v>
      </c>
      <c r="E121" s="18"/>
      <c r="F121" s="17">
        <f t="shared" si="9"/>
        <v>0</v>
      </c>
      <c r="G121" s="18"/>
      <c r="H121" s="19" t="str">
        <f t="shared" si="10"/>
        <v/>
      </c>
    </row>
    <row r="122" spans="1:8" hidden="1" x14ac:dyDescent="0.3">
      <c r="A122" s="2" t="s">
        <v>99</v>
      </c>
      <c r="B122" s="17">
        <f>0</f>
        <v>0</v>
      </c>
      <c r="C122" s="18"/>
      <c r="D122" s="17">
        <f>0</f>
        <v>0</v>
      </c>
      <c r="E122" s="18"/>
      <c r="F122" s="17">
        <f t="shared" si="9"/>
        <v>0</v>
      </c>
      <c r="G122" s="18"/>
      <c r="H122" s="19" t="str">
        <f t="shared" si="10"/>
        <v/>
      </c>
    </row>
    <row r="123" spans="1:8" hidden="1" x14ac:dyDescent="0.3">
      <c r="A123" s="2" t="s">
        <v>100</v>
      </c>
      <c r="B123" s="17">
        <f>6692.04</f>
        <v>6692.04</v>
      </c>
      <c r="C123" s="18"/>
      <c r="D123" s="17">
        <f>4710.14</f>
        <v>4710.1400000000003</v>
      </c>
      <c r="E123" s="18"/>
      <c r="F123" s="17">
        <f t="shared" si="9"/>
        <v>1981.8999999999996</v>
      </c>
      <c r="G123" s="18"/>
      <c r="H123" s="19">
        <f t="shared" si="10"/>
        <v>0.42077305557796574</v>
      </c>
    </row>
    <row r="124" spans="1:8" hidden="1" x14ac:dyDescent="0.3">
      <c r="A124" s="2" t="s">
        <v>101</v>
      </c>
      <c r="B124" s="17">
        <f>18369.59</f>
        <v>18369.59</v>
      </c>
      <c r="C124" s="18"/>
      <c r="D124" s="17">
        <f>1292.33</f>
        <v>1292.33</v>
      </c>
      <c r="E124" s="18"/>
      <c r="F124" s="17">
        <f t="shared" si="9"/>
        <v>17077.260000000002</v>
      </c>
      <c r="G124" s="18"/>
      <c r="H124" s="19">
        <f t="shared" si="10"/>
        <v>13.214318324267024</v>
      </c>
    </row>
    <row r="125" spans="1:8" hidden="1" x14ac:dyDescent="0.3">
      <c r="A125" s="2" t="s">
        <v>102</v>
      </c>
      <c r="B125" s="17">
        <f>745.14</f>
        <v>745.14</v>
      </c>
      <c r="C125" s="18"/>
      <c r="D125" s="17">
        <f>450.85</f>
        <v>450.85</v>
      </c>
      <c r="E125" s="18"/>
      <c r="F125" s="17">
        <f t="shared" si="9"/>
        <v>294.28999999999996</v>
      </c>
      <c r="G125" s="18"/>
      <c r="H125" s="19">
        <f t="shared" si="10"/>
        <v>0.65274481534878548</v>
      </c>
    </row>
    <row r="126" spans="1:8" hidden="1" x14ac:dyDescent="0.3">
      <c r="A126" s="2" t="s">
        <v>103</v>
      </c>
      <c r="B126" s="17">
        <f>90.4</f>
        <v>90.4</v>
      </c>
      <c r="C126" s="18"/>
      <c r="D126" s="17">
        <f>53.4</f>
        <v>53.4</v>
      </c>
      <c r="E126" s="18"/>
      <c r="F126" s="17">
        <f t="shared" si="9"/>
        <v>37.000000000000007</v>
      </c>
      <c r="G126" s="18"/>
      <c r="H126" s="19">
        <f t="shared" si="10"/>
        <v>0.69288389513108628</v>
      </c>
    </row>
    <row r="127" spans="1:8" hidden="1" x14ac:dyDescent="0.3">
      <c r="A127" s="2" t="s">
        <v>104</v>
      </c>
      <c r="B127" s="17">
        <f>0</f>
        <v>0</v>
      </c>
      <c r="C127" s="18"/>
      <c r="D127" s="17">
        <f>0</f>
        <v>0</v>
      </c>
      <c r="E127" s="18"/>
      <c r="F127" s="17">
        <f t="shared" si="9"/>
        <v>0</v>
      </c>
      <c r="G127" s="18"/>
      <c r="H127" s="19" t="str">
        <f t="shared" si="10"/>
        <v/>
      </c>
    </row>
    <row r="128" spans="1:8" hidden="1" x14ac:dyDescent="0.3">
      <c r="A128" s="2" t="s">
        <v>105</v>
      </c>
      <c r="B128" s="17">
        <f>0</f>
        <v>0</v>
      </c>
      <c r="C128" s="18"/>
      <c r="D128" s="17">
        <f>0</f>
        <v>0</v>
      </c>
      <c r="E128" s="18"/>
      <c r="F128" s="17">
        <f t="shared" si="9"/>
        <v>0</v>
      </c>
      <c r="G128" s="18"/>
      <c r="H128" s="19" t="str">
        <f t="shared" si="10"/>
        <v/>
      </c>
    </row>
    <row r="129" spans="1:8" hidden="1" x14ac:dyDescent="0.3">
      <c r="A129" s="2" t="s">
        <v>106</v>
      </c>
      <c r="B129" s="17">
        <f>1695.88</f>
        <v>1695.88</v>
      </c>
      <c r="C129" s="18"/>
      <c r="D129" s="17">
        <f>1695.88</f>
        <v>1695.88</v>
      </c>
      <c r="E129" s="18"/>
      <c r="F129" s="17">
        <f t="shared" si="9"/>
        <v>0</v>
      </c>
      <c r="G129" s="18"/>
      <c r="H129" s="19">
        <f t="shared" si="10"/>
        <v>0</v>
      </c>
    </row>
    <row r="130" spans="1:8" hidden="1" x14ac:dyDescent="0.3">
      <c r="A130" s="2" t="s">
        <v>107</v>
      </c>
      <c r="B130" s="17">
        <f>-216.65</f>
        <v>-216.65</v>
      </c>
      <c r="C130" s="18"/>
      <c r="D130" s="17">
        <f>-216.65</f>
        <v>-216.65</v>
      </c>
      <c r="E130" s="18"/>
      <c r="F130" s="17">
        <f t="shared" si="9"/>
        <v>0</v>
      </c>
      <c r="G130" s="18"/>
      <c r="H130" s="19">
        <f t="shared" si="10"/>
        <v>0</v>
      </c>
    </row>
    <row r="131" spans="1:8" hidden="1" x14ac:dyDescent="0.3">
      <c r="A131" s="2" t="s">
        <v>108</v>
      </c>
      <c r="B131" s="17">
        <f>0</f>
        <v>0</v>
      </c>
      <c r="C131" s="18"/>
      <c r="D131" s="17">
        <f>0</f>
        <v>0</v>
      </c>
      <c r="E131" s="18"/>
      <c r="F131" s="17">
        <f t="shared" si="9"/>
        <v>0</v>
      </c>
      <c r="G131" s="18"/>
      <c r="H131" s="19" t="str">
        <f t="shared" si="10"/>
        <v/>
      </c>
    </row>
    <row r="132" spans="1:8" hidden="1" x14ac:dyDescent="0.3">
      <c r="A132" s="2" t="s">
        <v>109</v>
      </c>
      <c r="B132" s="17">
        <f>9254.2</f>
        <v>9254.2000000000007</v>
      </c>
      <c r="C132" s="18"/>
      <c r="D132" s="17">
        <f>9559.6</f>
        <v>9559.6</v>
      </c>
      <c r="E132" s="18"/>
      <c r="F132" s="17">
        <f t="shared" si="9"/>
        <v>-305.39999999999964</v>
      </c>
      <c r="G132" s="18"/>
      <c r="H132" s="19">
        <f t="shared" si="10"/>
        <v>-3.1946943386752545E-2</v>
      </c>
    </row>
    <row r="133" spans="1:8" hidden="1" x14ac:dyDescent="0.3">
      <c r="A133" s="2" t="s">
        <v>110</v>
      </c>
      <c r="B133" s="17">
        <f>0</f>
        <v>0</v>
      </c>
      <c r="C133" s="18"/>
      <c r="D133" s="17">
        <f>0</f>
        <v>0</v>
      </c>
      <c r="E133" s="18"/>
      <c r="F133" s="17">
        <f t="shared" si="9"/>
        <v>0</v>
      </c>
      <c r="G133" s="18"/>
      <c r="H133" s="19" t="str">
        <f t="shared" si="10"/>
        <v/>
      </c>
    </row>
    <row r="134" spans="1:8" x14ac:dyDescent="0.3">
      <c r="A134" s="2" t="s">
        <v>111</v>
      </c>
      <c r="B134" s="17"/>
      <c r="C134" s="18"/>
      <c r="D134" s="17"/>
      <c r="E134" s="18"/>
      <c r="F134" s="17"/>
      <c r="G134" s="18"/>
      <c r="H134" s="19"/>
    </row>
    <row r="135" spans="1:8" x14ac:dyDescent="0.3">
      <c r="A135" s="2" t="s">
        <v>112</v>
      </c>
      <c r="B135" s="17">
        <v>0</v>
      </c>
      <c r="C135" s="18"/>
      <c r="D135" s="17">
        <f>15538.22</f>
        <v>15538.22</v>
      </c>
      <c r="E135" s="18"/>
      <c r="F135" s="17">
        <f t="shared" si="9"/>
        <v>-15538.22</v>
      </c>
      <c r="G135" s="18"/>
      <c r="H135" s="19">
        <f t="shared" si="10"/>
        <v>-1</v>
      </c>
    </row>
    <row r="136" spans="1:8" x14ac:dyDescent="0.3">
      <c r="A136" s="2" t="s">
        <v>113</v>
      </c>
      <c r="B136" s="17">
        <f>0</f>
        <v>0</v>
      </c>
      <c r="C136" s="18"/>
      <c r="D136" s="17">
        <f>4796.66</f>
        <v>4796.66</v>
      </c>
      <c r="E136" s="18"/>
      <c r="F136" s="17">
        <f t="shared" si="9"/>
        <v>-4796.66</v>
      </c>
      <c r="G136" s="18"/>
      <c r="H136" s="19">
        <f t="shared" si="10"/>
        <v>-1</v>
      </c>
    </row>
    <row r="137" spans="1:8" x14ac:dyDescent="0.3">
      <c r="A137" s="2" t="s">
        <v>114</v>
      </c>
      <c r="B137" s="17">
        <f>6666.56</f>
        <v>6666.56</v>
      </c>
      <c r="C137" s="18"/>
      <c r="D137" s="17">
        <f>12500.02</f>
        <v>12500.02</v>
      </c>
      <c r="E137" s="18"/>
      <c r="F137" s="17">
        <f t="shared" si="9"/>
        <v>-5833.46</v>
      </c>
      <c r="G137" s="18"/>
      <c r="H137" s="19">
        <f t="shared" si="10"/>
        <v>-0.46667605331831469</v>
      </c>
    </row>
    <row r="138" spans="1:8" x14ac:dyDescent="0.3">
      <c r="A138" s="2" t="s">
        <v>115</v>
      </c>
      <c r="B138" s="17">
        <f>0</f>
        <v>0</v>
      </c>
      <c r="C138" s="18"/>
      <c r="D138" s="17">
        <f>65000</f>
        <v>65000</v>
      </c>
      <c r="E138" s="18"/>
      <c r="F138" s="17">
        <f t="shared" si="9"/>
        <v>-65000</v>
      </c>
      <c r="G138" s="18"/>
      <c r="H138" s="19">
        <f t="shared" si="10"/>
        <v>-1</v>
      </c>
    </row>
    <row r="139" spans="1:8" x14ac:dyDescent="0.3">
      <c r="A139" s="2" t="s">
        <v>116</v>
      </c>
      <c r="B139" s="17">
        <f>38240</f>
        <v>38240</v>
      </c>
      <c r="C139" s="18"/>
      <c r="D139" s="17">
        <f>8519</f>
        <v>8519</v>
      </c>
      <c r="E139" s="18"/>
      <c r="F139" s="17">
        <f t="shared" si="9"/>
        <v>29721</v>
      </c>
      <c r="G139" s="18"/>
      <c r="H139" s="19">
        <f t="shared" si="10"/>
        <v>3.4887897640568144</v>
      </c>
    </row>
    <row r="140" spans="1:8" hidden="1" x14ac:dyDescent="0.3">
      <c r="A140" s="2" t="s">
        <v>117</v>
      </c>
      <c r="B140" s="17">
        <f>2969.94</f>
        <v>2969.94</v>
      </c>
      <c r="C140" s="18"/>
      <c r="D140" s="17">
        <f>1484.98</f>
        <v>1484.98</v>
      </c>
      <c r="E140" s="18"/>
      <c r="F140" s="17">
        <f t="shared" si="9"/>
        <v>1484.96</v>
      </c>
      <c r="G140" s="18"/>
      <c r="H140" s="19">
        <f t="shared" si="10"/>
        <v>0.99998653180514219</v>
      </c>
    </row>
    <row r="141" spans="1:8" ht="15" thickBot="1" x14ac:dyDescent="0.35">
      <c r="A141" s="2" t="s">
        <v>145</v>
      </c>
      <c r="B141" s="26">
        <f>11842.1-4856</f>
        <v>6986.1</v>
      </c>
      <c r="C141" s="18"/>
      <c r="D141" s="26">
        <f>20912.04</f>
        <v>20912.04</v>
      </c>
      <c r="E141" s="18"/>
      <c r="F141" s="26">
        <f t="shared" ref="F141" si="11">(B141)-(D141)</f>
        <v>-13925.94</v>
      </c>
      <c r="G141" s="18"/>
      <c r="H141" s="27">
        <f t="shared" ref="H141" si="12">IF(ABS((D141))=0,"",((B141)-(D141))/(ABS((D141))))</f>
        <v>-0.66592929240762733</v>
      </c>
    </row>
    <row r="142" spans="1:8" ht="15" thickBot="1" x14ac:dyDescent="0.35">
      <c r="A142" s="2" t="s">
        <v>118</v>
      </c>
      <c r="B142" s="26">
        <f>(((((((B134)+(B135))+(B136))+(B137))+(B138))+(B139))+(B140))+(B141)</f>
        <v>54862.6</v>
      </c>
      <c r="C142" s="18"/>
      <c r="D142" s="26">
        <f>(((((((D134)+(D135))+(D136))+(D137))+(D138))+(D139))+(D140))+(D141)</f>
        <v>128750.91999999998</v>
      </c>
      <c r="E142" s="18"/>
      <c r="F142" s="26">
        <f t="shared" si="9"/>
        <v>-73888.319999999978</v>
      </c>
      <c r="G142" s="18"/>
      <c r="H142" s="27">
        <f t="shared" si="10"/>
        <v>-0.57388576330173013</v>
      </c>
    </row>
    <row r="143" spans="1:8" x14ac:dyDescent="0.3">
      <c r="A143" s="2" t="s">
        <v>121</v>
      </c>
      <c r="B143" s="24">
        <f>B108+B117+B142</f>
        <v>202888.71</v>
      </c>
      <c r="C143" s="24"/>
      <c r="D143" s="24">
        <f>D108+D117+D142</f>
        <v>257075.00999999998</v>
      </c>
      <c r="E143" s="24"/>
      <c r="F143" s="24">
        <f>F108+F117+F142</f>
        <v>-73826.299999999974</v>
      </c>
      <c r="G143" s="24"/>
      <c r="H143" s="31">
        <f t="shared" si="10"/>
        <v>-0.21078011433316679</v>
      </c>
    </row>
    <row r="144" spans="1:8" x14ac:dyDescent="0.3">
      <c r="A144" s="2" t="s">
        <v>143</v>
      </c>
      <c r="B144" s="24"/>
      <c r="C144" s="24"/>
      <c r="D144" s="24"/>
      <c r="E144" s="24"/>
      <c r="F144" s="24"/>
      <c r="G144" s="24"/>
      <c r="H144" s="28"/>
    </row>
    <row r="145" spans="1:8" hidden="1" x14ac:dyDescent="0.3">
      <c r="A145" s="2" t="s">
        <v>119</v>
      </c>
      <c r="B145" s="17">
        <f>263718</f>
        <v>263718</v>
      </c>
      <c r="C145" s="18"/>
      <c r="D145" s="17">
        <f>289215</f>
        <v>289215</v>
      </c>
      <c r="E145" s="18"/>
      <c r="F145" s="17">
        <f t="shared" si="9"/>
        <v>-25497</v>
      </c>
      <c r="G145" s="18"/>
      <c r="H145" s="19">
        <f t="shared" si="10"/>
        <v>-8.8159327835693163E-2</v>
      </c>
    </row>
    <row r="146" spans="1:8" hidden="1" x14ac:dyDescent="0.3">
      <c r="A146" s="2" t="s">
        <v>120</v>
      </c>
      <c r="B146" s="17">
        <f>744971.1</f>
        <v>744971.1</v>
      </c>
      <c r="C146" s="18"/>
      <c r="D146" s="17">
        <f>800478.89</f>
        <v>800478.89</v>
      </c>
      <c r="E146" s="18"/>
      <c r="F146" s="17">
        <f t="shared" si="9"/>
        <v>-55507.790000000037</v>
      </c>
      <c r="G146" s="18"/>
      <c r="H146" s="19">
        <f t="shared" si="10"/>
        <v>-6.9343227777062352E-2</v>
      </c>
    </row>
    <row r="147" spans="1:8" x14ac:dyDescent="0.3">
      <c r="A147" s="2" t="s">
        <v>119</v>
      </c>
      <c r="B147" s="17">
        <f>(B145)+(B146)</f>
        <v>1008689.1</v>
      </c>
      <c r="C147" s="18"/>
      <c r="D147" s="17">
        <f>(D145)+(D146)</f>
        <v>1089693.8900000001</v>
      </c>
      <c r="E147" s="18"/>
      <c r="F147" s="17">
        <f t="shared" si="9"/>
        <v>-81004.790000000154</v>
      </c>
      <c r="G147" s="18"/>
      <c r="H147" s="19">
        <f t="shared" si="10"/>
        <v>-7.4337197577569375E-2</v>
      </c>
    </row>
    <row r="148" spans="1:8" ht="15" thickBot="1" x14ac:dyDescent="0.35">
      <c r="A148" s="2" t="s">
        <v>146</v>
      </c>
      <c r="B148" s="26">
        <f>40000</f>
        <v>40000</v>
      </c>
      <c r="C148" s="18"/>
      <c r="D148" s="26">
        <f>40000</f>
        <v>40000</v>
      </c>
      <c r="E148" s="18"/>
      <c r="F148" s="26">
        <f>(B148)-(D148)</f>
        <v>0</v>
      </c>
      <c r="G148" s="18"/>
      <c r="H148" s="27">
        <f>IF(ABS((D148))=0,"",((B148)-(D148))/(ABS((D148))))</f>
        <v>0</v>
      </c>
    </row>
    <row r="149" spans="1:8" ht="15" thickBot="1" x14ac:dyDescent="0.35">
      <c r="A149" s="2" t="s">
        <v>122</v>
      </c>
      <c r="B149" s="32">
        <f>B147+B148</f>
        <v>1048689.1000000001</v>
      </c>
      <c r="C149" s="24"/>
      <c r="D149" s="32">
        <f>D147+D148</f>
        <v>1129693.8900000001</v>
      </c>
      <c r="E149" s="24"/>
      <c r="F149" s="32">
        <f>F147+F148</f>
        <v>-81004.790000000154</v>
      </c>
      <c r="G149" s="24"/>
      <c r="H149" s="33">
        <f>IF(ABS((D149))=0,"",((B149)-(D149))/(ABS((D149))))</f>
        <v>-7.1705079329056148E-2</v>
      </c>
    </row>
    <row r="150" spans="1:8" x14ac:dyDescent="0.3">
      <c r="A150" s="2" t="s">
        <v>123</v>
      </c>
      <c r="B150" s="24">
        <f>B143+B149</f>
        <v>1251577.81</v>
      </c>
      <c r="C150" s="24"/>
      <c r="D150" s="24">
        <f>D143+D149</f>
        <v>1386768.9000000001</v>
      </c>
      <c r="E150" s="24"/>
      <c r="F150" s="24">
        <f>F143+F149</f>
        <v>-154831.09000000014</v>
      </c>
      <c r="G150" s="24"/>
      <c r="H150" s="28">
        <f>IF(ABS((D150))=0,"",((B150)-(D150))/(ABS((D150))))</f>
        <v>-9.7486387241594516E-2</v>
      </c>
    </row>
    <row r="151" spans="1:8" x14ac:dyDescent="0.3">
      <c r="A151" s="2" t="s">
        <v>124</v>
      </c>
      <c r="B151" s="20"/>
      <c r="C151" s="21"/>
      <c r="D151" s="20"/>
      <c r="E151" s="21"/>
      <c r="F151" s="20"/>
      <c r="G151" s="21"/>
      <c r="H151" s="22"/>
    </row>
    <row r="152" spans="1:8" hidden="1" x14ac:dyDescent="0.3">
      <c r="A152" s="2" t="s">
        <v>125</v>
      </c>
      <c r="B152" s="17"/>
      <c r="C152" s="18"/>
      <c r="D152" s="17"/>
      <c r="E152" s="18"/>
      <c r="F152" s="17"/>
      <c r="G152" s="18"/>
      <c r="H152" s="19"/>
    </row>
    <row r="153" spans="1:8" x14ac:dyDescent="0.3">
      <c r="A153" s="2" t="s">
        <v>148</v>
      </c>
      <c r="B153" s="17">
        <v>494507</v>
      </c>
      <c r="C153" s="18"/>
      <c r="D153" s="17">
        <v>494507</v>
      </c>
      <c r="E153" s="18"/>
      <c r="F153" s="17">
        <f t="shared" ref="F153:F160" si="13">(B153)-(D153)</f>
        <v>0</v>
      </c>
      <c r="G153" s="18"/>
      <c r="H153" s="19">
        <f t="shared" ref="H153:H160" si="14">IF(ABS((D153))=0,"",((B153)-(D153))/(ABS((D153))))</f>
        <v>0</v>
      </c>
    </row>
    <row r="154" spans="1:8" x14ac:dyDescent="0.3">
      <c r="A154" s="2" t="s">
        <v>149</v>
      </c>
      <c r="B154" s="17">
        <v>161515</v>
      </c>
      <c r="C154" s="18"/>
      <c r="D154" s="17">
        <v>161515</v>
      </c>
      <c r="E154" s="18"/>
      <c r="F154" s="17">
        <f t="shared" si="13"/>
        <v>0</v>
      </c>
      <c r="G154" s="18"/>
      <c r="H154" s="19">
        <f t="shared" si="14"/>
        <v>0</v>
      </c>
    </row>
    <row r="155" spans="1:8" x14ac:dyDescent="0.3">
      <c r="A155" s="2" t="s">
        <v>150</v>
      </c>
      <c r="B155" s="17">
        <v>221957</v>
      </c>
      <c r="C155" s="18"/>
      <c r="D155" s="17">
        <v>221957</v>
      </c>
      <c r="E155" s="18"/>
      <c r="F155" s="17">
        <f t="shared" si="13"/>
        <v>0</v>
      </c>
      <c r="G155" s="18"/>
      <c r="H155" s="19">
        <f t="shared" si="14"/>
        <v>0</v>
      </c>
    </row>
    <row r="156" spans="1:8" x14ac:dyDescent="0.3">
      <c r="A156" s="2" t="s">
        <v>151</v>
      </c>
      <c r="B156" s="17">
        <v>235063</v>
      </c>
      <c r="C156" s="18"/>
      <c r="D156" s="17">
        <v>235063</v>
      </c>
      <c r="E156" s="18"/>
      <c r="F156" s="17">
        <f t="shared" si="13"/>
        <v>0</v>
      </c>
      <c r="G156" s="18"/>
      <c r="H156" s="19">
        <f t="shared" si="14"/>
        <v>0</v>
      </c>
    </row>
    <row r="157" spans="1:8" x14ac:dyDescent="0.3">
      <c r="A157" s="2" t="s">
        <v>152</v>
      </c>
      <c r="B157" s="17">
        <v>336161</v>
      </c>
      <c r="C157" s="18"/>
      <c r="D157" s="17">
        <v>-150082</v>
      </c>
      <c r="E157" s="18"/>
      <c r="F157" s="17">
        <f t="shared" si="13"/>
        <v>486243</v>
      </c>
      <c r="G157" s="18"/>
      <c r="H157" s="19">
        <f t="shared" si="14"/>
        <v>3.2398488826108394</v>
      </c>
    </row>
    <row r="158" spans="1:8" ht="15" thickBot="1" x14ac:dyDescent="0.35">
      <c r="A158" s="2" t="s">
        <v>153</v>
      </c>
      <c r="B158" s="26">
        <v>-49456</v>
      </c>
      <c r="C158" s="18"/>
      <c r="D158" s="26">
        <f>287541.1</f>
        <v>287541.09999999998</v>
      </c>
      <c r="E158" s="18"/>
      <c r="F158" s="26">
        <f t="shared" si="13"/>
        <v>-336997.1</v>
      </c>
      <c r="G158" s="18"/>
      <c r="H158" s="27">
        <f t="shared" si="14"/>
        <v>-1.1719962815750513</v>
      </c>
    </row>
    <row r="159" spans="1:8" ht="15" thickBot="1" x14ac:dyDescent="0.35">
      <c r="A159" s="2" t="s">
        <v>126</v>
      </c>
      <c r="B159" s="32">
        <f>((((((B152)+(B153))+(B154))+(B155))+(B156))+(B157))+(B158)</f>
        <v>1399747</v>
      </c>
      <c r="C159" s="24"/>
      <c r="D159" s="32">
        <f>((((((D152)+(D153))+(D154))+(D155))+(D156))+(D157))+(D158)</f>
        <v>1250501.1000000001</v>
      </c>
      <c r="E159" s="24"/>
      <c r="F159" s="32">
        <f t="shared" si="13"/>
        <v>149245.89999999991</v>
      </c>
      <c r="G159" s="24"/>
      <c r="H159" s="33">
        <f t="shared" si="14"/>
        <v>0.11934887542282041</v>
      </c>
    </row>
    <row r="160" spans="1:8" ht="18" customHeight="1" thickBot="1" x14ac:dyDescent="0.35">
      <c r="A160" s="2" t="s">
        <v>157</v>
      </c>
      <c r="B160" s="34">
        <f>(B150)+(B159)</f>
        <v>2651324.81</v>
      </c>
      <c r="C160" s="24"/>
      <c r="D160" s="34">
        <f>(D150)+(D159)</f>
        <v>2637270</v>
      </c>
      <c r="E160" s="24"/>
      <c r="F160" s="34">
        <f t="shared" si="13"/>
        <v>14054.810000000056</v>
      </c>
      <c r="G160" s="24"/>
      <c r="H160" s="35">
        <f t="shared" si="14"/>
        <v>5.3293026500889386E-3</v>
      </c>
    </row>
    <row r="161" spans="1:8" ht="15" thickTop="1" x14ac:dyDescent="0.3">
      <c r="A161" s="2"/>
      <c r="B161" s="3"/>
      <c r="C161" s="3"/>
      <c r="D161" s="3"/>
      <c r="E161" s="3"/>
      <c r="F161" s="3"/>
      <c r="G161" s="3"/>
      <c r="H161" s="3"/>
    </row>
    <row r="162" spans="1:8" x14ac:dyDescent="0.3">
      <c r="B162" s="13">
        <f>B102-B160</f>
        <v>-0.2099999999627471</v>
      </c>
      <c r="D162" s="13">
        <f>D102-D160</f>
        <v>-0.39999999990686774</v>
      </c>
    </row>
    <row r="164" spans="1:8" x14ac:dyDescent="0.3">
      <c r="A164" s="5" t="s">
        <v>127</v>
      </c>
      <c r="B164" s="6"/>
      <c r="C164" s="6"/>
      <c r="D164" s="6"/>
      <c r="E164" s="6"/>
      <c r="F164" s="6"/>
      <c r="G164" s="6"/>
      <c r="H164" s="6"/>
    </row>
  </sheetData>
  <mergeCells count="4">
    <mergeCell ref="A164:H164"/>
    <mergeCell ref="A1:H1"/>
    <mergeCell ref="A2:H2"/>
    <mergeCell ref="A3:H3"/>
  </mergeCells>
  <printOptions horizontalCentered="1"/>
  <pageMargins left="0.31496062992125984" right="0.31496062992125984" top="0.33" bottom="0.74803149606299213" header="0.31496062992125984" footer="0.31496062992125984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Balance 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William Harrison</cp:lastModifiedBy>
  <cp:lastPrinted>2021-10-18T20:46:25Z</cp:lastPrinted>
  <dcterms:created xsi:type="dcterms:W3CDTF">2021-10-18T19:37:39Z</dcterms:created>
  <dcterms:modified xsi:type="dcterms:W3CDTF">2021-10-18T20:47:08Z</dcterms:modified>
</cp:coreProperties>
</file>